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9.VIGENCIA 2022\EstadosCartera\"/>
    </mc:Choice>
  </mc:AlternateContent>
  <xr:revisionPtr revIDLastSave="0" documentId="13_ncr:1_{C5E7085E-793E-4377-8EE3-E931CA27D684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Enero_2022" sheetId="21" r:id="rId1"/>
    <sheet name="2021-2022" sheetId="22" r:id="rId2"/>
  </sheets>
  <definedNames>
    <definedName name="_xlnm._FilterDatabase" localSheetId="1" hidden="1">'2021-2022'!$B$5:$G$390</definedName>
    <definedName name="_xlnm._FilterDatabase" localSheetId="0" hidden="1">Enero_2022!$A$6:$S$318</definedName>
    <definedName name="_xlnm.Print_Titles" localSheetId="0">Enero_2022!$6:$6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3" i="22" l="1"/>
  <c r="F300" i="22" l="1"/>
  <c r="E300" i="22"/>
  <c r="F390" i="22"/>
  <c r="E390" i="22"/>
  <c r="F343" i="22"/>
  <c r="E343" i="22"/>
  <c r="F341" i="22"/>
  <c r="E341" i="22"/>
  <c r="F322" i="22"/>
  <c r="E322" i="22"/>
  <c r="F305" i="22"/>
  <c r="E305" i="22"/>
  <c r="F303" i="22"/>
  <c r="E303" i="22"/>
  <c r="F271" i="22"/>
  <c r="E271" i="22"/>
  <c r="F260" i="22"/>
  <c r="E260" i="22"/>
  <c r="F226" i="22"/>
  <c r="E226" i="22"/>
  <c r="F224" i="22"/>
  <c r="E224" i="22"/>
  <c r="F222" i="22"/>
  <c r="E222" i="22"/>
  <c r="F220" i="22"/>
  <c r="E220" i="22"/>
  <c r="F218" i="22"/>
  <c r="E218" i="22"/>
  <c r="F216" i="22"/>
  <c r="E216" i="22"/>
  <c r="F214" i="22"/>
  <c r="E214" i="22"/>
  <c r="F163" i="22"/>
  <c r="E163" i="22"/>
  <c r="F108" i="22"/>
  <c r="E108" i="22"/>
  <c r="F105" i="22"/>
  <c r="E105" i="22"/>
  <c r="F84" i="22"/>
  <c r="E84" i="22"/>
  <c r="F44" i="22"/>
  <c r="E44" i="22"/>
  <c r="F39" i="22"/>
  <c r="E39" i="22"/>
  <c r="F25" i="22"/>
  <c r="E25" i="22"/>
  <c r="G369" i="22"/>
  <c r="G370" i="22"/>
  <c r="G371" i="22"/>
  <c r="G372" i="22"/>
  <c r="G373" i="22"/>
  <c r="G374" i="22"/>
  <c r="G375" i="22"/>
  <c r="G376" i="22"/>
  <c r="G377" i="22"/>
  <c r="G378" i="22"/>
  <c r="G379" i="22"/>
  <c r="G380" i="22"/>
  <c r="G381" i="22"/>
  <c r="G382" i="22"/>
  <c r="G383" i="22"/>
  <c r="G384" i="22"/>
  <c r="G385" i="22"/>
  <c r="G386" i="22"/>
  <c r="G387" i="22"/>
  <c r="G388" i="22"/>
  <c r="G389" i="22"/>
  <c r="F245" i="21"/>
  <c r="G245" i="21"/>
  <c r="I245" i="21"/>
  <c r="J245" i="21"/>
  <c r="K245" i="21"/>
  <c r="L245" i="21"/>
  <c r="M245" i="21"/>
  <c r="N245" i="21"/>
  <c r="O245" i="21"/>
  <c r="P245" i="21"/>
  <c r="E245" i="21"/>
  <c r="F391" i="22" l="1"/>
  <c r="F395" i="22" s="1"/>
  <c r="E391" i="22"/>
  <c r="E395" i="22" s="1"/>
  <c r="P318" i="21" l="1"/>
  <c r="O318" i="21"/>
  <c r="N318" i="21"/>
  <c r="M318" i="21"/>
  <c r="L318" i="21"/>
  <c r="K318" i="21"/>
  <c r="J318" i="21"/>
  <c r="I318" i="21"/>
  <c r="G318" i="21"/>
  <c r="F318" i="21"/>
  <c r="E318" i="21"/>
  <c r="P280" i="21"/>
  <c r="O280" i="21"/>
  <c r="N280" i="21"/>
  <c r="M280" i="21"/>
  <c r="L280" i="21"/>
  <c r="K280" i="21"/>
  <c r="J280" i="21"/>
  <c r="I280" i="21"/>
  <c r="G280" i="21"/>
  <c r="F280" i="21"/>
  <c r="E280" i="21"/>
  <c r="P278" i="21"/>
  <c r="O278" i="21"/>
  <c r="N278" i="21"/>
  <c r="M278" i="21"/>
  <c r="L278" i="21"/>
  <c r="K278" i="21"/>
  <c r="J278" i="21"/>
  <c r="I278" i="21"/>
  <c r="G278" i="21"/>
  <c r="F278" i="21"/>
  <c r="E278" i="21"/>
  <c r="P261" i="21"/>
  <c r="O261" i="21"/>
  <c r="N261" i="21"/>
  <c r="M261" i="21"/>
  <c r="L261" i="21"/>
  <c r="K261" i="21"/>
  <c r="J261" i="21"/>
  <c r="I261" i="21"/>
  <c r="G261" i="21"/>
  <c r="F261" i="21"/>
  <c r="E261" i="21"/>
  <c r="P247" i="21"/>
  <c r="O247" i="21"/>
  <c r="N247" i="21"/>
  <c r="M247" i="21"/>
  <c r="L247" i="21"/>
  <c r="K247" i="21"/>
  <c r="J247" i="21"/>
  <c r="I247" i="21"/>
  <c r="G247" i="21"/>
  <c r="F247" i="21"/>
  <c r="E247" i="21"/>
  <c r="P219" i="21"/>
  <c r="O219" i="21"/>
  <c r="N219" i="21"/>
  <c r="M219" i="21"/>
  <c r="L219" i="21"/>
  <c r="K219" i="21"/>
  <c r="J219" i="21"/>
  <c r="I219" i="21"/>
  <c r="G219" i="21"/>
  <c r="F219" i="21"/>
  <c r="E219" i="21"/>
  <c r="P213" i="21"/>
  <c r="O213" i="21"/>
  <c r="N213" i="21"/>
  <c r="M213" i="21"/>
  <c r="L213" i="21"/>
  <c r="K213" i="21"/>
  <c r="J213" i="21"/>
  <c r="I213" i="21"/>
  <c r="G213" i="21"/>
  <c r="F213" i="21"/>
  <c r="E213" i="21"/>
  <c r="P190" i="21"/>
  <c r="O190" i="21"/>
  <c r="N190" i="21"/>
  <c r="M190" i="21"/>
  <c r="L190" i="21"/>
  <c r="K190" i="21"/>
  <c r="J190" i="21"/>
  <c r="I190" i="21"/>
  <c r="G190" i="21"/>
  <c r="F190" i="21"/>
  <c r="E190" i="21"/>
  <c r="P188" i="21"/>
  <c r="O188" i="21"/>
  <c r="N188" i="21"/>
  <c r="M188" i="21"/>
  <c r="L188" i="21"/>
  <c r="K188" i="21"/>
  <c r="J188" i="21"/>
  <c r="I188" i="21"/>
  <c r="G188" i="21"/>
  <c r="F188" i="21"/>
  <c r="E188" i="21"/>
  <c r="P186" i="21"/>
  <c r="O186" i="21"/>
  <c r="N186" i="21"/>
  <c r="M186" i="21"/>
  <c r="L186" i="21"/>
  <c r="K186" i="21"/>
  <c r="J186" i="21"/>
  <c r="I186" i="21"/>
  <c r="G186" i="21"/>
  <c r="F186" i="21"/>
  <c r="E186" i="21"/>
  <c r="P184" i="21"/>
  <c r="O184" i="21"/>
  <c r="N184" i="21"/>
  <c r="M184" i="21"/>
  <c r="L184" i="21"/>
  <c r="K184" i="21"/>
  <c r="J184" i="21"/>
  <c r="I184" i="21"/>
  <c r="G184" i="21"/>
  <c r="F184" i="21"/>
  <c r="E184" i="21"/>
  <c r="P182" i="21"/>
  <c r="O182" i="21"/>
  <c r="N182" i="21"/>
  <c r="M182" i="21"/>
  <c r="L182" i="21"/>
  <c r="K182" i="21"/>
  <c r="J182" i="21"/>
  <c r="I182" i="21"/>
  <c r="G182" i="21"/>
  <c r="F182" i="21"/>
  <c r="E182" i="21"/>
  <c r="P142" i="21"/>
  <c r="O142" i="21"/>
  <c r="N142" i="21"/>
  <c r="M142" i="21"/>
  <c r="L142" i="21"/>
  <c r="K142" i="21"/>
  <c r="J142" i="21"/>
  <c r="I142" i="21"/>
  <c r="G142" i="21"/>
  <c r="F142" i="21"/>
  <c r="E142" i="21"/>
  <c r="P88" i="21"/>
  <c r="O88" i="21"/>
  <c r="N88" i="21"/>
  <c r="M88" i="21"/>
  <c r="L88" i="21"/>
  <c r="K88" i="21"/>
  <c r="J88" i="21"/>
  <c r="I88" i="21"/>
  <c r="G88" i="21"/>
  <c r="F88" i="21"/>
  <c r="E88" i="21"/>
  <c r="P85" i="21"/>
  <c r="O85" i="21"/>
  <c r="N85" i="21"/>
  <c r="M85" i="21"/>
  <c r="L85" i="21"/>
  <c r="K85" i="21"/>
  <c r="J85" i="21"/>
  <c r="I85" i="21"/>
  <c r="G85" i="21"/>
  <c r="F85" i="21"/>
  <c r="E85" i="21"/>
  <c r="P73" i="21"/>
  <c r="O73" i="21"/>
  <c r="N73" i="21"/>
  <c r="M73" i="21"/>
  <c r="L73" i="21"/>
  <c r="K73" i="21"/>
  <c r="J73" i="21"/>
  <c r="I73" i="21"/>
  <c r="G73" i="21"/>
  <c r="F73" i="21"/>
  <c r="E73" i="21"/>
  <c r="P38" i="21"/>
  <c r="O38" i="21"/>
  <c r="N38" i="21"/>
  <c r="M38" i="21"/>
  <c r="L38" i="21"/>
  <c r="K38" i="21"/>
  <c r="J38" i="21"/>
  <c r="I38" i="21"/>
  <c r="G38" i="21"/>
  <c r="F38" i="21"/>
  <c r="E38" i="21"/>
  <c r="P35" i="21"/>
  <c r="O35" i="21"/>
  <c r="N35" i="21"/>
  <c r="M35" i="21"/>
  <c r="L35" i="21"/>
  <c r="K35" i="21"/>
  <c r="J35" i="21"/>
  <c r="I35" i="21"/>
  <c r="G35" i="21"/>
  <c r="F35" i="21"/>
  <c r="E35" i="21"/>
  <c r="P24" i="21"/>
  <c r="O24" i="21"/>
  <c r="N24" i="21"/>
  <c r="M24" i="21"/>
  <c r="L24" i="21"/>
  <c r="K24" i="21"/>
  <c r="J24" i="21"/>
  <c r="I24" i="21"/>
  <c r="G24" i="21"/>
  <c r="F24" i="21"/>
  <c r="E24" i="21"/>
  <c r="O319" i="21" l="1"/>
  <c r="K319" i="21"/>
  <c r="G319" i="21"/>
  <c r="L319" i="21"/>
  <c r="P319" i="21"/>
  <c r="J319" i="21"/>
  <c r="N319" i="21"/>
  <c r="F319" i="21"/>
  <c r="I319" i="21"/>
  <c r="M319" i="21"/>
  <c r="E319" i="21"/>
  <c r="P329" i="21"/>
  <c r="O329" i="21"/>
  <c r="O331" i="21" s="1"/>
  <c r="N329" i="21"/>
  <c r="M329" i="21"/>
  <c r="L329" i="21"/>
  <c r="L331" i="21" s="1"/>
  <c r="K329" i="21"/>
  <c r="J329" i="21"/>
  <c r="I329" i="21"/>
  <c r="H329" i="21"/>
  <c r="G329" i="21"/>
  <c r="F329" i="21"/>
  <c r="E329" i="21"/>
  <c r="Q328" i="21"/>
  <c r="Q327" i="21"/>
  <c r="Q326" i="21"/>
  <c r="Q325" i="21"/>
  <c r="Q324" i="21"/>
  <c r="N331" i="21" l="1"/>
  <c r="G331" i="21"/>
  <c r="J331" i="21"/>
  <c r="K331" i="21"/>
  <c r="P331" i="21"/>
  <c r="I331" i="21"/>
  <c r="M331" i="21"/>
  <c r="E331" i="21"/>
  <c r="F331" i="21"/>
  <c r="Q329" i="21"/>
  <c r="G367" i="22"/>
  <c r="G368" i="22"/>
  <c r="G210" i="22" l="1"/>
  <c r="H197" i="21"/>
  <c r="Q197" i="21" l="1"/>
  <c r="G366" i="22"/>
  <c r="G355" i="22"/>
  <c r="G356" i="22"/>
  <c r="G357" i="22"/>
  <c r="G358" i="22"/>
  <c r="G359" i="22"/>
  <c r="G360" i="22"/>
  <c r="G361" i="22"/>
  <c r="G362" i="22"/>
  <c r="G363" i="22"/>
  <c r="G364" i="22"/>
  <c r="G365" i="22"/>
  <c r="G354" i="22" l="1"/>
  <c r="G353" i="22"/>
  <c r="G352" i="22"/>
  <c r="G351" i="22"/>
  <c r="G350" i="22"/>
  <c r="G349" i="22"/>
  <c r="G348" i="22"/>
  <c r="G347" i="22"/>
  <c r="G346" i="22"/>
  <c r="G345" i="22"/>
  <c r="G344" i="22"/>
  <c r="G342" i="22"/>
  <c r="G343" i="22" s="1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7" i="22"/>
  <c r="G326" i="22"/>
  <c r="G325" i="22"/>
  <c r="G324" i="22"/>
  <c r="G323" i="22"/>
  <c r="G321" i="22"/>
  <c r="G320" i="22"/>
  <c r="G319" i="22"/>
  <c r="G318" i="22"/>
  <c r="G317" i="22"/>
  <c r="G316" i="22"/>
  <c r="G315" i="22"/>
  <c r="G314" i="22"/>
  <c r="G313" i="22"/>
  <c r="G312" i="22"/>
  <c r="G311" i="22"/>
  <c r="G310" i="22"/>
  <c r="G309" i="22"/>
  <c r="G308" i="22"/>
  <c r="G307" i="22"/>
  <c r="G306" i="22"/>
  <c r="G304" i="22"/>
  <c r="G305" i="22" s="1"/>
  <c r="G302" i="22"/>
  <c r="G301" i="22"/>
  <c r="G299" i="22"/>
  <c r="G298" i="22"/>
  <c r="G297" i="22"/>
  <c r="G296" i="22"/>
  <c r="G295" i="22"/>
  <c r="G294" i="22"/>
  <c r="G293" i="22"/>
  <c r="G292" i="22"/>
  <c r="G291" i="22"/>
  <c r="G290" i="22"/>
  <c r="G289" i="22"/>
  <c r="G288" i="22"/>
  <c r="G287" i="22"/>
  <c r="G286" i="22"/>
  <c r="G285" i="22"/>
  <c r="G284" i="22"/>
  <c r="G283" i="22"/>
  <c r="G282" i="22"/>
  <c r="G281" i="22"/>
  <c r="G280" i="22"/>
  <c r="G279" i="22"/>
  <c r="G278" i="22"/>
  <c r="G277" i="22"/>
  <c r="G276" i="22"/>
  <c r="G275" i="22"/>
  <c r="G274" i="22"/>
  <c r="G273" i="22"/>
  <c r="G272" i="22"/>
  <c r="G270" i="22"/>
  <c r="G269" i="22"/>
  <c r="G268" i="22"/>
  <c r="G267" i="22"/>
  <c r="G266" i="22"/>
  <c r="G265" i="22"/>
  <c r="G264" i="22"/>
  <c r="G263" i="22"/>
  <c r="G262" i="22"/>
  <c r="G261" i="22"/>
  <c r="G259" i="22"/>
  <c r="G258" i="22"/>
  <c r="G257" i="22"/>
  <c r="G256" i="22"/>
  <c r="G255" i="22"/>
  <c r="G254" i="22"/>
  <c r="G253" i="22"/>
  <c r="G252" i="22"/>
  <c r="G251" i="22"/>
  <c r="G250" i="22"/>
  <c r="G249" i="22"/>
  <c r="G248" i="22"/>
  <c r="G247" i="22"/>
  <c r="G246" i="22"/>
  <c r="G245" i="22"/>
  <c r="G244" i="22"/>
  <c r="G243" i="22"/>
  <c r="G242" i="22"/>
  <c r="G241" i="22"/>
  <c r="G240" i="22"/>
  <c r="G239" i="22"/>
  <c r="G238" i="22"/>
  <c r="G237" i="22"/>
  <c r="G236" i="22"/>
  <c r="G235" i="22"/>
  <c r="G234" i="22"/>
  <c r="G233" i="22"/>
  <c r="G232" i="22"/>
  <c r="G231" i="22"/>
  <c r="G230" i="22"/>
  <c r="G229" i="22"/>
  <c r="G228" i="22"/>
  <c r="G227" i="22"/>
  <c r="G260" i="22" s="1"/>
  <c r="G225" i="22"/>
  <c r="G226" i="22" s="1"/>
  <c r="G223" i="22"/>
  <c r="G224" i="22" s="1"/>
  <c r="G221" i="22"/>
  <c r="G222" i="22" s="1"/>
  <c r="G219" i="22"/>
  <c r="G220" i="22" s="1"/>
  <c r="G217" i="22"/>
  <c r="G218" i="22" s="1"/>
  <c r="G215" i="22"/>
  <c r="G216" i="22" s="1"/>
  <c r="G213" i="22"/>
  <c r="G212" i="22"/>
  <c r="G211" i="22"/>
  <c r="G209" i="22"/>
  <c r="G208" i="22"/>
  <c r="G207" i="22"/>
  <c r="G206" i="22"/>
  <c r="G205" i="22"/>
  <c r="G204" i="22"/>
  <c r="G203" i="22"/>
  <c r="G202" i="22"/>
  <c r="G201" i="22"/>
  <c r="G200" i="22"/>
  <c r="G199" i="22"/>
  <c r="G198" i="22"/>
  <c r="G197" i="22"/>
  <c r="G196" i="22"/>
  <c r="G195" i="22"/>
  <c r="G194" i="22"/>
  <c r="G193" i="22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2" i="22"/>
  <c r="G161" i="22"/>
  <c r="G160" i="22"/>
  <c r="G159" i="22"/>
  <c r="G158" i="22"/>
  <c r="G157" i="22"/>
  <c r="G156" i="22"/>
  <c r="G155" i="22"/>
  <c r="G154" i="22"/>
  <c r="G153" i="22"/>
  <c r="G152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7" i="22"/>
  <c r="G106" i="22"/>
  <c r="G104" i="22"/>
  <c r="G103" i="22"/>
  <c r="G102" i="22"/>
  <c r="G101" i="22"/>
  <c r="G100" i="22"/>
  <c r="G99" i="22"/>
  <c r="G98" i="22"/>
  <c r="G97" i="22"/>
  <c r="G96" i="22"/>
  <c r="G95" i="22"/>
  <c r="G94" i="22"/>
  <c r="G93" i="22"/>
  <c r="G92" i="22"/>
  <c r="G91" i="22"/>
  <c r="G90" i="22"/>
  <c r="G89" i="22"/>
  <c r="G88" i="22"/>
  <c r="G87" i="22"/>
  <c r="G86" i="22"/>
  <c r="G85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3" i="22"/>
  <c r="G42" i="22"/>
  <c r="G41" i="22"/>
  <c r="G40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300" i="22" l="1"/>
  <c r="G108" i="22"/>
  <c r="G271" i="22"/>
  <c r="G390" i="22"/>
  <c r="G44" i="22"/>
  <c r="G84" i="22"/>
  <c r="G322" i="22"/>
  <c r="G341" i="22"/>
  <c r="G39" i="22"/>
  <c r="G105" i="22"/>
  <c r="G214" i="22"/>
  <c r="G25" i="22"/>
  <c r="G163" i="22"/>
  <c r="G303" i="22"/>
  <c r="H240" i="21"/>
  <c r="H241" i="21"/>
  <c r="H242" i="21"/>
  <c r="H243" i="21"/>
  <c r="H244" i="21"/>
  <c r="H246" i="21"/>
  <c r="H247" i="21" s="1"/>
  <c r="H248" i="21"/>
  <c r="H249" i="21"/>
  <c r="H250" i="21"/>
  <c r="H251" i="21"/>
  <c r="H252" i="21"/>
  <c r="H253" i="21"/>
  <c r="H254" i="21"/>
  <c r="H255" i="21"/>
  <c r="H256" i="21"/>
  <c r="H257" i="21"/>
  <c r="G391" i="22" l="1"/>
  <c r="G395" i="22" s="1"/>
  <c r="H310" i="21"/>
  <c r="Q310" i="21" s="1"/>
  <c r="H311" i="21" l="1"/>
  <c r="Q311" i="21" s="1"/>
  <c r="H317" i="21" l="1"/>
  <c r="Q317" i="21" s="1"/>
  <c r="H316" i="21"/>
  <c r="Q316" i="21" s="1"/>
  <c r="H315" i="21"/>
  <c r="Q315" i="21" s="1"/>
  <c r="H314" i="21"/>
  <c r="Q314" i="21" s="1"/>
  <c r="H313" i="21"/>
  <c r="Q313" i="21" s="1"/>
  <c r="H312" i="21"/>
  <c r="Q312" i="21" s="1"/>
  <c r="H309" i="21"/>
  <c r="Q309" i="21" s="1"/>
  <c r="H308" i="21"/>
  <c r="Q308" i="21" s="1"/>
  <c r="H307" i="21"/>
  <c r="Q307" i="21" s="1"/>
  <c r="H306" i="21"/>
  <c r="Q306" i="21" s="1"/>
  <c r="H305" i="21"/>
  <c r="Q305" i="21" s="1"/>
  <c r="H304" i="21"/>
  <c r="Q304" i="21" s="1"/>
  <c r="H303" i="21"/>
  <c r="Q303" i="21" s="1"/>
  <c r="H302" i="21"/>
  <c r="Q302" i="21" s="1"/>
  <c r="H301" i="21"/>
  <c r="Q301" i="21" s="1"/>
  <c r="H300" i="21"/>
  <c r="Q300" i="21" s="1"/>
  <c r="H299" i="21"/>
  <c r="Q299" i="21" s="1"/>
  <c r="H298" i="21"/>
  <c r="Q298" i="21" s="1"/>
  <c r="H297" i="21"/>
  <c r="Q297" i="21" s="1"/>
  <c r="H296" i="21"/>
  <c r="H295" i="21"/>
  <c r="H294" i="21"/>
  <c r="Q294" i="21" s="1"/>
  <c r="H293" i="21"/>
  <c r="H292" i="21"/>
  <c r="H291" i="21"/>
  <c r="H290" i="21"/>
  <c r="Q290" i="21" s="1"/>
  <c r="H289" i="21"/>
  <c r="H288" i="21"/>
  <c r="H287" i="21"/>
  <c r="Q287" i="21" s="1"/>
  <c r="H286" i="21"/>
  <c r="Q286" i="21" s="1"/>
  <c r="H285" i="21"/>
  <c r="H284" i="21"/>
  <c r="H283" i="21"/>
  <c r="H282" i="21"/>
  <c r="Q282" i="21" s="1"/>
  <c r="H281" i="21"/>
  <c r="H279" i="21"/>
  <c r="H280" i="21" s="1"/>
  <c r="H277" i="21"/>
  <c r="H276" i="21"/>
  <c r="H275" i="21"/>
  <c r="Q275" i="21" s="1"/>
  <c r="H274" i="21"/>
  <c r="Q274" i="21" s="1"/>
  <c r="H273" i="21"/>
  <c r="Q273" i="21" s="1"/>
  <c r="H272" i="21"/>
  <c r="Q272" i="21" s="1"/>
  <c r="H271" i="21"/>
  <c r="H270" i="21"/>
  <c r="H269" i="21"/>
  <c r="Q269" i="21" s="1"/>
  <c r="H268" i="21"/>
  <c r="Q268" i="21" s="1"/>
  <c r="H267" i="21"/>
  <c r="Q267" i="21" s="1"/>
  <c r="H266" i="21"/>
  <c r="Q266" i="21" s="1"/>
  <c r="H265" i="21"/>
  <c r="H264" i="21"/>
  <c r="H263" i="21"/>
  <c r="H262" i="21"/>
  <c r="H260" i="21"/>
  <c r="H259" i="21"/>
  <c r="H258" i="21"/>
  <c r="Q257" i="21"/>
  <c r="Q256" i="21"/>
  <c r="Q252" i="21"/>
  <c r="Q251" i="21"/>
  <c r="Q250" i="21"/>
  <c r="Q246" i="21"/>
  <c r="Q247" i="21" s="1"/>
  <c r="Q244" i="21"/>
  <c r="Q243" i="21"/>
  <c r="H239" i="21"/>
  <c r="H238" i="21"/>
  <c r="H237" i="21"/>
  <c r="Q237" i="21" s="1"/>
  <c r="H236" i="21"/>
  <c r="H235" i="21"/>
  <c r="H234" i="21"/>
  <c r="H232" i="21"/>
  <c r="H231" i="21"/>
  <c r="H230" i="21"/>
  <c r="H229" i="21"/>
  <c r="H228" i="21"/>
  <c r="H227" i="21"/>
  <c r="Q227" i="21" s="1"/>
  <c r="H226" i="21"/>
  <c r="H225" i="21"/>
  <c r="Q225" i="21" s="1"/>
  <c r="H224" i="21"/>
  <c r="H223" i="21"/>
  <c r="H222" i="21"/>
  <c r="Q222" i="21" s="1"/>
  <c r="H221" i="21"/>
  <c r="H220" i="21"/>
  <c r="H218" i="21"/>
  <c r="Q218" i="21" s="1"/>
  <c r="H217" i="21"/>
  <c r="Q217" i="21" s="1"/>
  <c r="H216" i="21"/>
  <c r="Q216" i="21" s="1"/>
  <c r="H215" i="21"/>
  <c r="Q215" i="21" s="1"/>
  <c r="H214" i="21"/>
  <c r="H212" i="21"/>
  <c r="Q212" i="21" s="1"/>
  <c r="H211" i="21"/>
  <c r="Q211" i="21" s="1"/>
  <c r="H210" i="21"/>
  <c r="Q210" i="21" s="1"/>
  <c r="H209" i="21"/>
  <c r="Q209" i="21" s="1"/>
  <c r="H208" i="21"/>
  <c r="Q208" i="21" s="1"/>
  <c r="H207" i="21"/>
  <c r="Q207" i="21" s="1"/>
  <c r="H206" i="21"/>
  <c r="Q206" i="21" s="1"/>
  <c r="H205" i="21"/>
  <c r="Q205" i="21" s="1"/>
  <c r="H204" i="21"/>
  <c r="Q204" i="21" s="1"/>
  <c r="H203" i="21"/>
  <c r="H202" i="21"/>
  <c r="H201" i="21"/>
  <c r="H233" i="21"/>
  <c r="H200" i="21"/>
  <c r="H199" i="21"/>
  <c r="H198" i="21"/>
  <c r="H196" i="21"/>
  <c r="H195" i="21"/>
  <c r="H194" i="21"/>
  <c r="H193" i="21"/>
  <c r="H192" i="21"/>
  <c r="H191" i="21"/>
  <c r="H189" i="21"/>
  <c r="H190" i="21" s="1"/>
  <c r="H187" i="21"/>
  <c r="H188" i="21" s="1"/>
  <c r="H185" i="21"/>
  <c r="H186" i="21" s="1"/>
  <c r="H183" i="21"/>
  <c r="H181" i="21"/>
  <c r="Q181" i="21" s="1"/>
  <c r="H180" i="21"/>
  <c r="Q180" i="21" s="1"/>
  <c r="H179" i="21"/>
  <c r="Q179" i="21" s="1"/>
  <c r="H178" i="21"/>
  <c r="Q178" i="21" s="1"/>
  <c r="H177" i="21"/>
  <c r="Q177" i="21" s="1"/>
  <c r="H176" i="21"/>
  <c r="Q176" i="21" s="1"/>
  <c r="H175" i="21"/>
  <c r="Q175" i="21" s="1"/>
  <c r="H174" i="21"/>
  <c r="Q174" i="21" s="1"/>
  <c r="H173" i="21"/>
  <c r="Q173" i="21" s="1"/>
  <c r="H172" i="21"/>
  <c r="Q172" i="21" s="1"/>
  <c r="H170" i="21"/>
  <c r="Q170" i="21" s="1"/>
  <c r="H169" i="21"/>
  <c r="Q169" i="21" s="1"/>
  <c r="H168" i="21"/>
  <c r="Q168" i="21" s="1"/>
  <c r="H167" i="21"/>
  <c r="Q167" i="21" s="1"/>
  <c r="H166" i="21"/>
  <c r="Q166" i="21" s="1"/>
  <c r="H165" i="21"/>
  <c r="Q165" i="21" s="1"/>
  <c r="H164" i="21"/>
  <c r="Q164" i="21" s="1"/>
  <c r="H163" i="21"/>
  <c r="Q163" i="21" s="1"/>
  <c r="H162" i="21"/>
  <c r="Q162" i="21" s="1"/>
  <c r="H161" i="21"/>
  <c r="Q161" i="21" s="1"/>
  <c r="H160" i="21"/>
  <c r="Q160" i="21" s="1"/>
  <c r="H159" i="21"/>
  <c r="Q159" i="21" s="1"/>
  <c r="H158" i="21"/>
  <c r="Q158" i="21" s="1"/>
  <c r="H157" i="21"/>
  <c r="Q157" i="21" s="1"/>
  <c r="H156" i="21"/>
  <c r="Q156" i="21" s="1"/>
  <c r="H155" i="21"/>
  <c r="Q155" i="21" s="1"/>
  <c r="H154" i="21"/>
  <c r="H153" i="21"/>
  <c r="H152" i="21"/>
  <c r="H151" i="21"/>
  <c r="Q151" i="21" s="1"/>
  <c r="H150" i="21"/>
  <c r="H149" i="21"/>
  <c r="H148" i="21"/>
  <c r="Q148" i="21" s="1"/>
  <c r="H147" i="21"/>
  <c r="Q147" i="21" s="1"/>
  <c r="H146" i="21"/>
  <c r="Q146" i="21" s="1"/>
  <c r="H145" i="21"/>
  <c r="Q145" i="21" s="1"/>
  <c r="H144" i="21"/>
  <c r="Q144" i="21" s="1"/>
  <c r="H143" i="21"/>
  <c r="H141" i="21"/>
  <c r="Q141" i="21" s="1"/>
  <c r="H140" i="21"/>
  <c r="Q140" i="21" s="1"/>
  <c r="H139" i="21"/>
  <c r="Q139" i="21" s="1"/>
  <c r="H138" i="21"/>
  <c r="Q138" i="21" s="1"/>
  <c r="H137" i="21"/>
  <c r="Q137" i="21" s="1"/>
  <c r="H136" i="21"/>
  <c r="Q136" i="21" s="1"/>
  <c r="H135" i="21"/>
  <c r="Q135" i="21" s="1"/>
  <c r="H134" i="21"/>
  <c r="Q134" i="21" s="1"/>
  <c r="H133" i="21"/>
  <c r="Q133" i="21" s="1"/>
  <c r="H132" i="21"/>
  <c r="Q132" i="21" s="1"/>
  <c r="H131" i="21"/>
  <c r="Q131" i="21" s="1"/>
  <c r="H130" i="21"/>
  <c r="Q130" i="21" s="1"/>
  <c r="H129" i="21"/>
  <c r="Q129" i="21" s="1"/>
  <c r="H128" i="21"/>
  <c r="Q128" i="21" s="1"/>
  <c r="H127" i="21"/>
  <c r="Q127" i="21" s="1"/>
  <c r="H126" i="21"/>
  <c r="Q126" i="21" s="1"/>
  <c r="H125" i="21"/>
  <c r="Q125" i="21" s="1"/>
  <c r="H124" i="21"/>
  <c r="Q124" i="21" s="1"/>
  <c r="H123" i="21"/>
  <c r="Q123" i="21" s="1"/>
  <c r="H122" i="21"/>
  <c r="Q122" i="21" s="1"/>
  <c r="H121" i="21"/>
  <c r="Q121" i="21" s="1"/>
  <c r="H120" i="21"/>
  <c r="Q120" i="21" s="1"/>
  <c r="H119" i="21"/>
  <c r="Q119" i="21" s="1"/>
  <c r="H118" i="21"/>
  <c r="Q118" i="21" s="1"/>
  <c r="H117" i="21"/>
  <c r="Q117" i="21" s="1"/>
  <c r="H116" i="21"/>
  <c r="Q116" i="21" s="1"/>
  <c r="H115" i="21"/>
  <c r="Q115" i="21" s="1"/>
  <c r="H114" i="21"/>
  <c r="Q114" i="21" s="1"/>
  <c r="H113" i="21"/>
  <c r="Q113" i="21" s="1"/>
  <c r="H112" i="21"/>
  <c r="Q112" i="21" s="1"/>
  <c r="H111" i="21"/>
  <c r="Q111" i="21" s="1"/>
  <c r="H110" i="21"/>
  <c r="Q110" i="21" s="1"/>
  <c r="H109" i="21"/>
  <c r="Q109" i="21" s="1"/>
  <c r="H108" i="21"/>
  <c r="Q108" i="21" s="1"/>
  <c r="H107" i="21"/>
  <c r="Q107" i="21" s="1"/>
  <c r="H106" i="21"/>
  <c r="Q106" i="21" s="1"/>
  <c r="H105" i="21"/>
  <c r="Q105" i="21" s="1"/>
  <c r="H104" i="21"/>
  <c r="Q104" i="21" s="1"/>
  <c r="H103" i="21"/>
  <c r="Q103" i="21" s="1"/>
  <c r="H102" i="21"/>
  <c r="Q102" i="21" s="1"/>
  <c r="H101" i="21"/>
  <c r="Q101" i="21" s="1"/>
  <c r="H100" i="21"/>
  <c r="H99" i="21"/>
  <c r="H98" i="21"/>
  <c r="H97" i="21"/>
  <c r="H96" i="21"/>
  <c r="H171" i="21"/>
  <c r="H95" i="21"/>
  <c r="H94" i="21"/>
  <c r="Q94" i="21" s="1"/>
  <c r="H93" i="21"/>
  <c r="Q93" i="21" s="1"/>
  <c r="H92" i="21"/>
  <c r="Q92" i="21" s="1"/>
  <c r="H91" i="21"/>
  <c r="Q91" i="21" s="1"/>
  <c r="H90" i="21"/>
  <c r="Q90" i="21" s="1"/>
  <c r="H89" i="21"/>
  <c r="H87" i="21"/>
  <c r="Q87" i="21" s="1"/>
  <c r="H86" i="21"/>
  <c r="H84" i="21"/>
  <c r="Q84" i="21" s="1"/>
  <c r="H83" i="21"/>
  <c r="Q83" i="21" s="1"/>
  <c r="H82" i="21"/>
  <c r="H81" i="21"/>
  <c r="H80" i="21"/>
  <c r="H79" i="21"/>
  <c r="Q79" i="21" s="1"/>
  <c r="H78" i="21"/>
  <c r="Q78" i="21" s="1"/>
  <c r="H77" i="21"/>
  <c r="Q77" i="21" s="1"/>
  <c r="H76" i="21"/>
  <c r="Q76" i="21" s="1"/>
  <c r="H75" i="21"/>
  <c r="Q75" i="21" s="1"/>
  <c r="H74" i="21"/>
  <c r="H72" i="21"/>
  <c r="Q72" i="21" s="1"/>
  <c r="H71" i="21"/>
  <c r="Q71" i="21" s="1"/>
  <c r="H70" i="21"/>
  <c r="Q70" i="21" s="1"/>
  <c r="H69" i="21"/>
  <c r="Q69" i="21" s="1"/>
  <c r="H68" i="21"/>
  <c r="Q68" i="21" s="1"/>
  <c r="H67" i="21"/>
  <c r="Q67" i="21" s="1"/>
  <c r="H66" i="21"/>
  <c r="Q66" i="21" s="1"/>
  <c r="H65" i="21"/>
  <c r="Q65" i="21" s="1"/>
  <c r="H64" i="21"/>
  <c r="Q64" i="21" s="1"/>
  <c r="H63" i="21"/>
  <c r="Q63" i="21" s="1"/>
  <c r="H62" i="21"/>
  <c r="Q62" i="21" s="1"/>
  <c r="H61" i="21"/>
  <c r="Q61" i="21" s="1"/>
  <c r="H60" i="21"/>
  <c r="Q60" i="21" s="1"/>
  <c r="H59" i="21"/>
  <c r="Q59" i="21" s="1"/>
  <c r="H58" i="21"/>
  <c r="Q58" i="21" s="1"/>
  <c r="H57" i="21"/>
  <c r="Q57" i="21" s="1"/>
  <c r="H56" i="21"/>
  <c r="Q56" i="21" s="1"/>
  <c r="H55" i="21"/>
  <c r="Q55" i="21" s="1"/>
  <c r="H54" i="21"/>
  <c r="Q54" i="21" s="1"/>
  <c r="H53" i="21"/>
  <c r="Q53" i="21" s="1"/>
  <c r="H52" i="21"/>
  <c r="Q52" i="21" s="1"/>
  <c r="H51" i="21"/>
  <c r="Q51" i="21" s="1"/>
  <c r="H50" i="21"/>
  <c r="Q50" i="21" s="1"/>
  <c r="H49" i="21"/>
  <c r="Q49" i="21" s="1"/>
  <c r="H48" i="21"/>
  <c r="Q48" i="21" s="1"/>
  <c r="H47" i="21"/>
  <c r="Q47" i="21" s="1"/>
  <c r="H46" i="21"/>
  <c r="Q46" i="21" s="1"/>
  <c r="H45" i="21"/>
  <c r="H44" i="21"/>
  <c r="H43" i="21"/>
  <c r="H42" i="21"/>
  <c r="Q42" i="21" s="1"/>
  <c r="H41" i="21"/>
  <c r="H40" i="21"/>
  <c r="H39" i="21"/>
  <c r="H37" i="21"/>
  <c r="Q37" i="21" s="1"/>
  <c r="H36" i="21"/>
  <c r="H34" i="21"/>
  <c r="Q34" i="21" s="1"/>
  <c r="H33" i="21"/>
  <c r="Q33" i="21" s="1"/>
  <c r="H32" i="21"/>
  <c r="Q32" i="21" s="1"/>
  <c r="H31" i="21"/>
  <c r="Q31" i="21" s="1"/>
  <c r="H30" i="21"/>
  <c r="Q30" i="21" s="1"/>
  <c r="H29" i="21"/>
  <c r="Q29" i="21" s="1"/>
  <c r="H28" i="21"/>
  <c r="Q28" i="21" s="1"/>
  <c r="H27" i="21"/>
  <c r="H26" i="21"/>
  <c r="H25" i="21"/>
  <c r="H23" i="21"/>
  <c r="Q23" i="21" s="1"/>
  <c r="H22" i="21"/>
  <c r="Q22" i="21" s="1"/>
  <c r="H21" i="21"/>
  <c r="Q21" i="21" s="1"/>
  <c r="H20" i="21"/>
  <c r="Q20" i="21" s="1"/>
  <c r="H19" i="21"/>
  <c r="Q19" i="21" s="1"/>
  <c r="H18" i="21"/>
  <c r="Q18" i="21" s="1"/>
  <c r="H17" i="21"/>
  <c r="Q17" i="21" s="1"/>
  <c r="H16" i="21"/>
  <c r="Q16" i="21" s="1"/>
  <c r="H15" i="21"/>
  <c r="Q15" i="21" s="1"/>
  <c r="H14" i="21"/>
  <c r="Q14" i="21" s="1"/>
  <c r="H13" i="21"/>
  <c r="Q13" i="21" s="1"/>
  <c r="H12" i="21"/>
  <c r="Q12" i="21" s="1"/>
  <c r="H11" i="21"/>
  <c r="Q11" i="21" s="1"/>
  <c r="H10" i="21"/>
  <c r="Q10" i="21" s="1"/>
  <c r="H9" i="21"/>
  <c r="Q9" i="21" s="1"/>
  <c r="H8" i="21"/>
  <c r="H7" i="21"/>
  <c r="H245" i="21" l="1"/>
  <c r="H261" i="21"/>
  <c r="H278" i="21"/>
  <c r="H318" i="21"/>
  <c r="Q231" i="21"/>
  <c r="Q221" i="21"/>
  <c r="Q220" i="21"/>
  <c r="Q214" i="21"/>
  <c r="Q219" i="21" s="1"/>
  <c r="H219" i="21"/>
  <c r="H213" i="21"/>
  <c r="Q183" i="21"/>
  <c r="Q184" i="21" s="1"/>
  <c r="H184" i="21"/>
  <c r="Q143" i="21"/>
  <c r="H182" i="21"/>
  <c r="Q89" i="21"/>
  <c r="H142" i="21"/>
  <c r="Q86" i="21"/>
  <c r="Q88" i="21" s="1"/>
  <c r="H88" i="21"/>
  <c r="Q74" i="21"/>
  <c r="H85" i="21"/>
  <c r="Q39" i="21"/>
  <c r="H73" i="21"/>
  <c r="H24" i="21"/>
  <c r="Q36" i="21"/>
  <c r="Q38" i="21" s="1"/>
  <c r="H38" i="21"/>
  <c r="Q25" i="21"/>
  <c r="H35" i="21"/>
  <c r="Q295" i="21"/>
  <c r="Q226" i="21"/>
  <c r="Q239" i="21"/>
  <c r="Q296" i="21"/>
  <c r="Q281" i="21"/>
  <c r="Q96" i="21"/>
  <c r="Q264" i="21"/>
  <c r="Q43" i="21"/>
  <c r="Q26" i="21"/>
  <c r="Q40" i="21"/>
  <c r="Q95" i="21"/>
  <c r="Q291" i="21"/>
  <c r="Q149" i="21"/>
  <c r="Q80" i="21"/>
  <c r="Q171" i="21"/>
  <c r="Q203" i="21"/>
  <c r="Q45" i="21"/>
  <c r="Q263" i="21"/>
  <c r="Q293" i="21"/>
  <c r="Q97" i="21"/>
  <c r="Q230" i="21"/>
  <c r="Q262" i="21"/>
  <c r="Q279" i="21"/>
  <c r="Q280" i="21" s="1"/>
  <c r="Q292" i="21"/>
  <c r="Q154" i="21"/>
  <c r="Q202" i="21"/>
  <c r="Q258" i="21"/>
  <c r="Q260" i="21"/>
  <c r="Q240" i="21"/>
  <c r="Q289" i="21"/>
  <c r="Q200" i="21"/>
  <c r="Q228" i="21"/>
  <c r="Q259" i="21"/>
  <c r="Q100" i="21"/>
  <c r="Q201" i="21"/>
  <c r="Q288" i="21"/>
  <c r="Q238" i="21"/>
  <c r="Q271" i="21"/>
  <c r="Q285" i="21"/>
  <c r="Q99" i="21"/>
  <c r="Q153" i="21"/>
  <c r="Q233" i="21"/>
  <c r="Q236" i="21"/>
  <c r="Q152" i="21"/>
  <c r="Q234" i="21"/>
  <c r="Q199" i="21"/>
  <c r="Q224" i="21"/>
  <c r="Q82" i="21"/>
  <c r="Q284" i="21"/>
  <c r="Q283" i="21"/>
  <c r="Q270" i="21"/>
  <c r="Q255" i="21"/>
  <c r="Q254" i="21"/>
  <c r="Q253" i="21"/>
  <c r="Q242" i="21"/>
  <c r="Q241" i="21"/>
  <c r="Q235" i="21"/>
  <c r="Q232" i="21"/>
  <c r="Q223" i="21"/>
  <c r="Q198" i="21"/>
  <c r="Q196" i="21"/>
  <c r="Q195" i="21"/>
  <c r="Q150" i="21"/>
  <c r="Q81" i="21"/>
  <c r="Q44" i="21"/>
  <c r="Q8" i="21"/>
  <c r="Q276" i="21"/>
  <c r="Q192" i="21"/>
  <c r="Q187" i="21"/>
  <c r="Q188" i="21" s="1"/>
  <c r="Q193" i="21"/>
  <c r="Q185" i="21"/>
  <c r="Q186" i="21" s="1"/>
  <c r="Q27" i="21"/>
  <c r="Q194" i="21"/>
  <c r="Q248" i="21"/>
  <c r="Q98" i="21"/>
  <c r="Q191" i="21"/>
  <c r="Q249" i="21"/>
  <c r="Q229" i="21"/>
  <c r="Q41" i="21"/>
  <c r="Q189" i="21"/>
  <c r="Q190" i="21" s="1"/>
  <c r="Q265" i="21"/>
  <c r="Q277" i="21"/>
  <c r="Q7" i="21"/>
  <c r="Q245" i="21" l="1"/>
  <c r="H319" i="21"/>
  <c r="H331" i="21" s="1"/>
  <c r="Q318" i="21"/>
  <c r="Q278" i="21"/>
  <c r="Q261" i="21"/>
  <c r="Q213" i="21"/>
  <c r="Q24" i="21"/>
  <c r="Q182" i="21"/>
  <c r="Q142" i="21"/>
  <c r="Q85" i="21"/>
  <c r="Q73" i="21"/>
  <c r="Q35" i="21"/>
  <c r="Q319" i="21" l="1"/>
  <c r="Q331" i="21" s="1"/>
</calcChain>
</file>

<file path=xl/sharedStrings.xml><?xml version="1.0" encoding="utf-8"?>
<sst xmlns="http://schemas.openxmlformats.org/spreadsheetml/2006/main" count="1418" uniqueCount="365">
  <si>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</si>
  <si>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</si>
  <si>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</si>
  <si>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</si>
  <si>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</si>
  <si>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</si>
  <si>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</si>
  <si>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</si>
  <si>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</si>
  <si>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</si>
  <si>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</si>
  <si>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</si>
  <si>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</si>
  <si>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</si>
  <si>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</si>
  <si>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</si>
  <si>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</si>
  <si>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</si>
  <si>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</si>
  <si>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</si>
  <si>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</si>
  <si>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</si>
  <si>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</si>
  <si>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</si>
  <si>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</si>
  <si>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ESCUELA DE CAPACITACION COLOMBIA FUNCA</t>
  </si>
  <si>
    <t>ESCUELA DE SALUD SAN PEDRO CLAVER</t>
  </si>
  <si>
    <t>UNIVERSIDAD MANUELA BELTRAN UMB</t>
  </si>
  <si>
    <t>FFDS-APH</t>
  </si>
  <si>
    <t>FFDS-DESPLAZADOS</t>
  </si>
  <si>
    <t>FFDS-ESCOLARIDAD</t>
  </si>
  <si>
    <t>FFDS-GRATUIDAD</t>
  </si>
  <si>
    <t>FFDS-MEDICINA ALTERNATIVA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</si>
  <si>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</si>
  <si>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</si>
  <si>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</si>
  <si>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</si>
  <si>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</si>
  <si>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</si>
  <si>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</si>
  <si>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MAPFRE COLOMBIA VIDA SEGUROS S A</t>
  </si>
  <si>
    <t>CONSORCIO FISALUD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</si>
  <si>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</si>
  <si>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</si>
  <si>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</si>
  <si>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</si>
  <si>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</si>
  <si>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</si>
  <si>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</si>
  <si>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</si>
  <si>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</si>
  <si>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</si>
  <si>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</si>
  <si>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</si>
  <si>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SEGUROS DE RIESGOS LABORALES SURAMERICANA S.A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</si>
  <si>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</si>
  <si>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</si>
  <si>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</si>
  <si>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</si>
  <si>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</si>
  <si>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</si>
  <si>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</si>
  <si>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</si>
  <si>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</si>
  <si>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</si>
  <si>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</si>
  <si>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</si>
  <si>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</si>
  <si>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</si>
  <si>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</si>
  <si>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</si>
  <si>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</si>
  <si>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</si>
  <si>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</si>
  <si>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</si>
  <si>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</si>
  <si>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</si>
  <si>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</si>
  <si>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</si>
  <si>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</si>
  <si>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</si>
  <si>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</si>
  <si>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</si>
  <si>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</si>
  <si>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</si>
  <si>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</si>
  <si>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</si>
  <si>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</si>
  <si>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</si>
  <si>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ALIANZA MEDELLIN ANTIOQUIA EPS SAS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</si>
  <si>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</si>
  <si>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</si>
  <si>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</si>
  <si>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</si>
  <si>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</si>
  <si>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</si>
  <si>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</si>
  <si>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</si>
  <si>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</si>
  <si>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ALCALDIA MUNICIPAL DE IBAGUE</t>
  </si>
  <si>
    <t>GOBIERNO DEPARTAMENTAL DEL TOLIMA</t>
  </si>
  <si>
    <t>DIRECCION TERRITORIAL DE SALUD DE CALDAS</t>
  </si>
  <si>
    <t>SECRETARIA DE SALUD QUINDIO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</si>
  <si>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</si>
  <si>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</si>
  <si>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</si>
  <si>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</si>
  <si>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</si>
  <si>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</si>
  <si>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</si>
  <si>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</si>
  <si>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</si>
  <si>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</si>
  <si>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</si>
  <si>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</si>
  <si>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</si>
  <si>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</si>
  <si>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</si>
  <si>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</si>
  <si>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</si>
  <si>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</si>
  <si>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</si>
  <si>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</si>
  <si>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</si>
  <si>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</si>
  <si>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</si>
  <si>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</si>
  <si>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</si>
  <si>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</si>
  <si>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</si>
  <si>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</si>
  <si>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</si>
  <si>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</si>
  <si>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</si>
  <si>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</si>
  <si>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</si>
  <si>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</si>
  <si>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</si>
  <si>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CLINICA CANDELARIA</t>
  </si>
  <si>
    <t>COSMITET LTDA CORPORACION DE SERVICIOS MEDICOS INTERNANCIONALES THEM Y CIA LTDA</t>
  </si>
  <si>
    <t>COLOMBIANA DE SALUD S.A.</t>
  </si>
  <si>
    <t>SERVICIOS MEDICOS ESPECIALIZADOS SEMEDES LTDA</t>
  </si>
  <si>
    <t>MEDICOS ASOCIADOS S.A.</t>
  </si>
  <si>
    <t>AVANZAR MEDICO</t>
  </si>
  <si>
    <t>UNION TEMPORAL SERVISALUD SAN JOSE</t>
  </si>
  <si>
    <t>HOSPITAL SIMON BOLIVAR</t>
  </si>
  <si>
    <t>HOSPITAL KENNEDY III NIVEL ESE</t>
  </si>
  <si>
    <t>HOSPITAL DE LA VICTORIA III NI</t>
  </si>
  <si>
    <t>HOSPITAL KENNEDY PRIMER NIVEL EMPRESA SOCIAL DEL ESTADO</t>
  </si>
  <si>
    <t>HOSPITAL SAN CRISTOBAL I NIVEL</t>
  </si>
  <si>
    <t>HOSPITAL RAFAEL URIBE E.S.E.</t>
  </si>
  <si>
    <t>HOSPITAL FONTIBON EMPRESA SOCIAL DEL ESTADO</t>
  </si>
  <si>
    <t>HOSPITAL ENGATIVA II NIVEL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</si>
  <si>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</si>
  <si>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</si>
  <si>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</si>
  <si>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</si>
  <si>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</si>
  <si>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</si>
  <si>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</si>
  <si>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</si>
  <si>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</si>
  <si>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</si>
  <si>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</si>
  <si>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</si>
  <si>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</si>
  <si>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</si>
  <si>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</si>
  <si>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</si>
  <si>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BOYACA COMFABOY</t>
  </si>
  <si>
    <t>CAJA DE COMPENSACION FAMILIAR DE LA GUAJIRA</t>
  </si>
  <si>
    <t>CAJA DE COMPENSACION FAMILIAR DE SUCRE</t>
  </si>
  <si>
    <t>COMFASUCRE EPS S</t>
  </si>
  <si>
    <t>SALUD TOTAL EPS-S S.A.S.</t>
  </si>
  <si>
    <t>ASMET SALUD EPS SAS</t>
  </si>
  <si>
    <t>EMPRESA PROMOTORA DE SALUD ECOOPSOS EPS S.A.S.</t>
  </si>
  <si>
    <t>UNIDAD ADMINISTRATIVA ESPECIAL DE SALUD DE ARAUCA</t>
  </si>
  <si>
    <t>MUNICIPIO DE TURBO</t>
  </si>
  <si>
    <t>MUNICIPIO DE CALARCA</t>
  </si>
  <si>
    <t>Convenios Interadministrativos</t>
  </si>
  <si>
    <t>ALCALDIA DE BARANOA</t>
  </si>
  <si>
    <t>Otros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</si>
  <si>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</si>
  <si>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</si>
  <si>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</si>
  <si>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</si>
  <si>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</si>
  <si>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</si>
  <si>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MUNICIPIO DE PITALITO</t>
  </si>
  <si>
    <t>COLMEDICA MEDICINA PREPAGADA S 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</si>
  <si>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</si>
  <si>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</si>
  <si>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</si>
  <si>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</si>
  <si>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</si>
  <si>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DE PEREIRA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</si>
  <si>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</si>
  <si>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</si>
  <si>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</si>
  <si>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</si>
  <si>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</si>
  <si>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</si>
  <si>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</si>
  <si>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</si>
  <si>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</si>
  <si>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</si>
  <si>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SECRETARIA DE SALUD DE EL PASO CESAR</t>
  </si>
  <si>
    <t>ESCUELA  ODONTOMEDICA</t>
  </si>
  <si>
    <t>FONDO FINANCIERO DISTRITAL DE SALUD</t>
  </si>
  <si>
    <t>MUNICIPIO DE SAN FERNADO BOLIVAR</t>
  </si>
  <si>
    <t>MUNICIPIO MARIA LA BAJA</t>
  </si>
  <si>
    <t>Liquidada/IPS Privada</t>
  </si>
  <si>
    <t>CORPORACION EDUCATIVA ARKOS</t>
  </si>
  <si>
    <t>ESCUELA DE AUXILIARES DE ENFERMERIA SANTAFE DE BOGOTA</t>
  </si>
  <si>
    <t>FUNDACION CARDIO INFANTIL-INSTITUTO DE CARDIOLOGIA</t>
  </si>
  <si>
    <t>GOBERNACION DE CHOCO</t>
  </si>
  <si>
    <t>METROSALUD E.S.E.</t>
  </si>
  <si>
    <t>Entes Territoriales/Departamentales y Distritales</t>
  </si>
  <si>
    <t>Entes Territoriales/Municipal</t>
  </si>
  <si>
    <t>Liquidada Entes Territoriales/Departamentales y Distritales</t>
  </si>
  <si>
    <t>ZLS ASEGURADORA DE COLOMBIA S.A-QBE SEGUROS S A</t>
  </si>
  <si>
    <t>GOBERNACION DEL AMAZONAS</t>
  </si>
  <si>
    <t>CLINICA UNIVERSITARIA COLOMBIA</t>
  </si>
  <si>
    <t>ADMINISTRADORA COUNTRY S.A.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</si>
  <si>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</si>
  <si>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</si>
  <si>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</si>
  <si>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</si>
  <si>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</si>
  <si>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</si>
  <si>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</si>
  <si>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Entes Territoriales/Departamentales y Distritales</t>
  </si>
  <si>
    <t>Total Entes Territoriales/Municipal</t>
  </si>
  <si>
    <t>Total FFDS-APH</t>
  </si>
  <si>
    <t>Total FFDS-DESPLAZADOS</t>
  </si>
  <si>
    <t>Total FFDS-ESCOLARIDAD</t>
  </si>
  <si>
    <t>Total FFDS-GRATUIDAD</t>
  </si>
  <si>
    <t>Total FFDS-MEDICINA ALTERNATIVA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</si>
  <si>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</si>
  <si>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</si>
  <si>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</si>
  <si>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</si>
  <si>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</si>
  <si>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</si>
  <si>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</si>
  <si>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</si>
  <si>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</si>
  <si>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</si>
  <si>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</si>
  <si>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</si>
  <si>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</si>
  <si>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SANTUARIO ANTIOQUIA</t>
  </si>
  <si>
    <t>VILLAVICENCIO META</t>
  </si>
  <si>
    <t>MUNICIPIO DE PUERTO LOPEZ</t>
  </si>
  <si>
    <t>EMSSANAR SAS</t>
  </si>
  <si>
    <t>UNIVERSIDAD MILITAR NUEVA GRANADA</t>
  </si>
  <si>
    <t>FUNDACION UNIVERSITARIA DEL AREA ANDINA</t>
  </si>
  <si>
    <t>UNION TEMPORAL TOLIHUILA REGIONAL 1 TOLIMA</t>
  </si>
  <si>
    <t>INSTITUTO DE FORMACION E INVESTIGACION TECNICA SAS</t>
  </si>
  <si>
    <t>JOSE PEDRO WEEBER BRUNAL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</si>
  <si>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</si>
  <si>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</si>
  <si>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</si>
  <si>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</si>
  <si>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</si>
  <si>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</si>
  <si>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Total Liquidadas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</si>
  <si>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</si>
  <si>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</si>
  <si>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</si>
  <si>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</si>
  <si>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</si>
  <si>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DE BARRANCABERMEJA (SANTANDER)</t>
  </si>
  <si>
    <t>MUNICIPIO TIMANA HUILA</t>
  </si>
  <si>
    <t>HOSPITAL  CENTRAL POLICIA NACIONAL</t>
  </si>
  <si>
    <t>CAJA DE COMPENSACION FAMILIAR DE NARIÑO</t>
  </si>
  <si>
    <t>COMPAÑÍA MUNDIAL DE SEGUROS S.A.</t>
  </si>
  <si>
    <t>CONSORCIO FIDUFOSYGA 2005 EN LIQUIDACIÓN</t>
  </si>
  <si>
    <t>UNIVERSIDAD  ECCI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</si>
  <si>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</si>
  <si>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</si>
  <si>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</si>
  <si>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</si>
  <si>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</si>
  <si>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</si>
  <si>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SERVISIÓN DE COLOMBIA &amp; CIA LTDA</t>
  </si>
  <si>
    <t>POLICÍA NACIONAL DIRECCIÓN DE SANIDAD. ÁREA DE SANIDAD CHOCO</t>
  </si>
  <si>
    <t>REGIONAL DE ASEGURAMIENTO EN SALUD N° 1</t>
  </si>
  <si>
    <t>MUNICIPIO DE GRANADA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</si>
  <si>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</si>
  <si>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</si>
  <si>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</si>
  <si>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</si>
  <si>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</si>
  <si>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</si>
  <si>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</si>
  <si>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</si>
  <si>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</si>
  <si>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</si>
  <si>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</si>
  <si>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</si>
  <si>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</si>
  <si>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COMPAÑÍA DE MEDICINA PREPAGADA COLSANITAS S.A.</t>
  </si>
  <si>
    <t>SEGUROS DE VIDA ALFA S.A. VIDALFA S.A.</t>
  </si>
  <si>
    <t>MUNICIPIO VILLA DEL ROSARIO</t>
  </si>
  <si>
    <t>FUNDACION COSME Y DAMIAN</t>
  </si>
  <si>
    <t>COLOMBIANA DE TRASPLANTES S.A.S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</si>
  <si>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</si>
  <si>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</si>
  <si>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</si>
  <si>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</si>
  <si>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ITAGUI</t>
  </si>
  <si>
    <t>MUNICIPIO DE CARACOLÍ (ANTIOQUIA)</t>
  </si>
  <si>
    <t>MUNICIPIO NECOCLÍ (ANTIOQUIA)</t>
  </si>
  <si>
    <t>MUNICIPIO GÓMEZ PLATA (ANTIOQUIA)</t>
  </si>
  <si>
    <t>HOSPITAL SAN IGNACIO</t>
  </si>
  <si>
    <t>ELCENTRO  EN SALUD UNISALUD LTDA</t>
  </si>
  <si>
    <t>UNIDAD PRESTADORA DE SALUD BOGOTA</t>
  </si>
  <si>
    <t>MUNICIPIO ANDES ANTIOQUIA</t>
  </si>
  <si>
    <t>SOCIEDAD DE CIRUGIA DE BOGOTA HOSPITAL DE SAN JOSE</t>
  </si>
  <si>
    <t>FUNDACION SALUD MIA E. P. S.</t>
  </si>
  <si>
    <t>Liquidada/Capitación</t>
  </si>
  <si>
    <t>FUERZACTIVA E.S.T S.A.S</t>
  </si>
  <si>
    <t>POLICIA METROPOLITANA DE IBAGUE</t>
  </si>
  <si>
    <t>FUNDACION MEDICO PREVENTIVA PARA EL BIENESTAR SOCIAL S A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</si>
  <si>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</si>
  <si>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</si>
  <si>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</si>
  <si>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</si>
  <si>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CORPORACION IBEROAMERICANA DE ESTUDIOS CIES</t>
  </si>
  <si>
    <t xml:space="preserve">COOPERATIVA SOLIDARIA DE SALUD E.S.S. SALUD SARARE LTDA   </t>
  </si>
  <si>
    <t>Comparativo saldos cartera vigencia 2020-2021</t>
  </si>
  <si>
    <t>Enero_2021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</si>
  <si>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</si>
  <si>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</si>
  <si>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</si>
  <si>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</si>
  <si>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</si>
  <si>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</si>
  <si>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</si>
  <si>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</si>
  <si>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</si>
  <si>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ENERO DE 2022</t>
  </si>
  <si>
    <t>ADMINISTRADORA DE RECURSOS DEL SGSSS ADRES</t>
  </si>
  <si>
    <t>COLEGIO MAYOR DE NUESTRA SEÑORA DEL ROSARIO</t>
  </si>
  <si>
    <t>UNIVERSIDAD ANTONIO NARIÑO</t>
  </si>
  <si>
    <t>UNIVERSIDAD UDCA CIENCIAS APLICADAS Y AMBIENTALES</t>
  </si>
  <si>
    <t>UNIVERSIDAD DE CARTAGENA</t>
  </si>
  <si>
    <t>CORPORACION UNIVERSIDAD DEL SINU</t>
  </si>
  <si>
    <t>ALCALDIA DE BOGOTA DC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</si>
  <si>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</si>
  <si>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</si>
  <si>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</si>
  <si>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</si>
  <si>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</si>
  <si>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</si>
  <si>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</si>
  <si>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FUNDACION ABOOD SHAIO EN REESTRUCTURACION</t>
  </si>
  <si>
    <t>AXA ASISTENCIA IPS SAS</t>
  </si>
  <si>
    <t>FONDO NACIONAL DE GESTION  DEL RIESGO DE DESASTRES</t>
  </si>
  <si>
    <t>FIDEICOMISO FONDO NACIONAL DE SALUD</t>
  </si>
  <si>
    <t>BANCO AGRARIO DE COLOMBIA</t>
  </si>
  <si>
    <t>TOTAL VENTA SERVICIOS DE SALUD</t>
  </si>
  <si>
    <t>Enero_2022</t>
  </si>
  <si>
    <t>Fecha corte: Enero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</si>
</sst>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2" xfId="2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Continuous" vertical="center" wrapText="1"/>
    </xf>
    <xf numFmtId="3" fontId="2" fillId="0" borderId="0" xfId="0" applyNumberFormat="1" applyFont="1" applyBorder="1" applyAlignment="1">
      <alignment horizontal="centerContinuous" vertical="center" wrapText="1"/>
    </xf>
    <xf numFmtId="3" fontId="2" fillId="0" borderId="0" xfId="0" applyNumberFormat="1" applyFont="1" applyAlignment="1">
      <alignment horizontal="centerContinuous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5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165" fontId="2" fillId="0" borderId="6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165" fontId="2" fillId="0" borderId="0" xfId="1" applyNumberFormat="1" applyFont="1" applyAlignment="1">
      <alignment vertical="center"/>
    </xf>
    <xf numFmtId="43" fontId="2" fillId="0" borderId="8" xfId="1" applyNumberFormat="1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/>
    </xf>
    <xf numFmtId="165" fontId="2" fillId="0" borderId="13" xfId="1" applyNumberFormat="1" applyFont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165" fontId="0" fillId="0" borderId="0" xfId="1" applyNumberFormat="1" applyFont="1"/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7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4" fillId="0" borderId="0" xfId="0" applyFont="1"/>
    <xf numFmtId="0" fontId="3" fillId="0" borderId="9" xfId="0" applyNumberFormat="1" applyFont="1" applyBorder="1" applyAlignment="1">
      <alignment horizontal="centerContinuous" vertical="center"/>
    </xf>
    <xf numFmtId="0" fontId="2" fillId="0" borderId="19" xfId="0" applyNumberFormat="1" applyFont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6" fillId="0" borderId="9" xfId="0" applyNumberFormat="1" applyFont="1" applyBorder="1" applyAlignment="1">
      <alignment horizontal="centerContinuous"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0" xfId="1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2" fillId="0" borderId="10" xfId="0" applyNumberFormat="1" applyFont="1" applyBorder="1" applyAlignment="1">
      <alignment horizontal="centerContinuous" vertical="center"/>
    </xf>
    <xf numFmtId="165" fontId="2" fillId="0" borderId="10" xfId="1" applyNumberFormat="1" applyFont="1" applyBorder="1" applyAlignment="1">
      <alignment vertical="center"/>
    </xf>
    <xf numFmtId="165" fontId="2" fillId="0" borderId="11" xfId="1" applyNumberFormat="1" applyFont="1" applyBorder="1" applyAlignment="1">
      <alignment vertical="center"/>
    </xf>
    <xf numFmtId="17" fontId="3" fillId="0" borderId="0" xfId="0" applyNumberFormat="1" applyFont="1" applyBorder="1" applyAlignment="1">
      <alignment horizontal="centerContinuous" vertical="center" wrapText="1"/>
    </xf>
    <xf numFmtId="0" fontId="6" fillId="0" borderId="10" xfId="0" applyNumberFormat="1" applyFont="1" applyBorder="1" applyAlignment="1">
      <alignment horizontal="centerContinuous" vertical="center"/>
    </xf>
    <xf numFmtId="0" fontId="6" fillId="0" borderId="10" xfId="0" applyNumberFormat="1" applyFont="1" applyBorder="1" applyAlignment="1">
      <alignment vertical="center"/>
    </xf>
    <xf numFmtId="165" fontId="6" fillId="0" borderId="10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Continuous" vertical="center"/>
    </xf>
    <xf numFmtId="165" fontId="3" fillId="0" borderId="0" xfId="1" applyNumberFormat="1" applyFont="1" applyBorder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165" fontId="3" fillId="0" borderId="2" xfId="2" applyNumberFormat="1" applyFont="1" applyBorder="1" applyAlignment="1">
      <alignment horizontal="centerContinuous" vertical="center" wrapText="1"/>
    </xf>
    <xf numFmtId="165" fontId="2" fillId="0" borderId="23" xfId="1" applyNumberFormat="1" applyFont="1" applyBorder="1" applyAlignment="1">
      <alignment vertical="center"/>
    </xf>
    <xf numFmtId="165" fontId="2" fillId="0" borderId="2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26" xfId="1" applyNumberFormat="1" applyFont="1" applyBorder="1" applyAlignment="1">
      <alignment vertical="center"/>
    </xf>
    <xf numFmtId="165" fontId="2" fillId="0" borderId="7" xfId="1" applyNumberFormat="1" applyFont="1" applyBorder="1" applyAlignment="1">
      <alignment vertical="center"/>
    </xf>
    <xf numFmtId="165" fontId="2" fillId="0" borderId="27" xfId="1" applyNumberFormat="1" applyFont="1" applyBorder="1" applyAlignment="1">
      <alignment vertical="center"/>
    </xf>
    <xf numFmtId="0" fontId="2" fillId="0" borderId="11" xfId="0" applyNumberFormat="1" applyFont="1" applyBorder="1" applyAlignment="1">
      <alignment horizontal="centerContinuous" vertical="center"/>
    </xf>
    <xf numFmtId="0" fontId="3" fillId="0" borderId="28" xfId="0" applyNumberFormat="1" applyFont="1" applyBorder="1" applyAlignment="1">
      <alignment horizontal="centerContinuous" vertical="center"/>
    </xf>
    <xf numFmtId="165" fontId="3" fillId="0" borderId="10" xfId="1" applyNumberFormat="1" applyFont="1" applyBorder="1" applyAlignment="1">
      <alignment vertical="center"/>
    </xf>
    <xf numFmtId="165" fontId="3" fillId="0" borderId="11" xfId="1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0" fontId="6" fillId="0" borderId="9" xfId="0" applyNumberFormat="1" applyFont="1" applyBorder="1" applyAlignment="1">
      <alignment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0" fillId="0" borderId="0" xfId="0" applyNumberFormat="1"/>
    <xf numFmtId="0" fontId="8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1178428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S342"/>
  <sheetViews>
    <sheetView showGridLines="0" tabSelected="1" zoomScale="110" zoomScaleNormal="110" zoomScalePageLayoutView="98" workbookViewId="0">
      <pane xSplit="1" ySplit="6" topLeftCell="E313" activePane="bottomRight" state="frozen"/>
      <selection activeCell="C11" sqref="C11"/>
      <selection pane="topRight" activeCell="C11" sqref="C11"/>
      <selection pane="bottomLeft" activeCell="C11" sqref="C11"/>
      <selection pane="bottomRight" activeCell="Q329" sqref="Q329"/>
    </sheetView>
  </sheetViews>
  <sheetFormatPr baseColWidth="10" defaultRowHeight="11.25" outlineLevelRow="2" x14ac:dyDescent="0.25"/>
  <cols>
    <col min="1" max="1" width="3.28515625" style="13" customWidth="1"/>
    <col min="2" max="2" width="21.42578125" style="13" customWidth="1"/>
    <col min="3" max="3" width="9.5703125" style="20" bestFit="1" customWidth="1"/>
    <col min="4" max="4" width="61.140625" style="13" customWidth="1"/>
    <col min="5" max="5" width="12.140625" style="21" customWidth="1"/>
    <col min="6" max="6" width="12.7109375" style="21" customWidth="1"/>
    <col min="7" max="8" width="14" style="21" customWidth="1"/>
    <col min="9" max="9" width="16.28515625" style="21" customWidth="1"/>
    <col min="10" max="10" width="14.7109375" style="21" customWidth="1"/>
    <col min="11" max="11" width="15.7109375" style="21" customWidth="1"/>
    <col min="12" max="12" width="16.28515625" style="21" customWidth="1"/>
    <col min="13" max="13" width="18.7109375" style="21" customWidth="1"/>
    <col min="14" max="14" width="15.7109375" style="21" customWidth="1"/>
    <col min="15" max="17" width="15.85546875" style="21" customWidth="1"/>
    <col min="18" max="16384" width="11.42578125" style="13"/>
  </cols>
  <sheetData>
    <row r="1" spans="2:17" x14ac:dyDescent="0.25">
      <c r="B1" s="1"/>
      <c r="C1" s="2" t="s">
        <v>0</v>
      </c>
      <c r="D1" s="10"/>
      <c r="E1" s="11"/>
      <c r="F1" s="11"/>
      <c r="G1" s="11"/>
      <c r="H1" s="11"/>
      <c r="I1" s="12"/>
      <c r="J1" s="12"/>
      <c r="K1" s="12"/>
      <c r="L1" s="12"/>
      <c r="M1" s="12"/>
      <c r="N1" s="12"/>
      <c r="O1" s="12"/>
      <c r="P1" s="12"/>
      <c r="Q1" s="12"/>
    </row>
    <row r="2" spans="2:17" x14ac:dyDescent="0.25">
      <c r="B2" s="1"/>
      <c r="C2" s="2" t="s">
        <v>1</v>
      </c>
      <c r="D2" s="10"/>
      <c r="E2" s="11"/>
      <c r="F2" s="11"/>
      <c r="G2" s="11"/>
      <c r="H2" s="11"/>
      <c r="I2" s="12"/>
      <c r="J2" s="12"/>
      <c r="K2" s="12"/>
      <c r="L2" s="12"/>
      <c r="M2" s="12"/>
      <c r="N2" s="12"/>
      <c r="O2" s="12"/>
      <c r="P2" s="12"/>
      <c r="Q2" s="12"/>
    </row>
    <row r="3" spans="2:17" x14ac:dyDescent="0.25">
      <c r="B3" s="1"/>
      <c r="C3" s="2" t="s">
        <v>2</v>
      </c>
      <c r="D3" s="10"/>
      <c r="E3" s="11"/>
      <c r="F3" s="11"/>
      <c r="G3" s="11"/>
      <c r="H3" s="11"/>
      <c r="I3" s="12"/>
      <c r="J3" s="12"/>
      <c r="K3" s="12"/>
      <c r="L3" s="12"/>
      <c r="M3" s="12"/>
      <c r="N3" s="12"/>
      <c r="O3" s="12"/>
      <c r="P3" s="12"/>
      <c r="Q3" s="12"/>
    </row>
    <row r="4" spans="2:17" x14ac:dyDescent="0.25">
      <c r="B4" s="1"/>
      <c r="C4" s="2" t="s">
        <v>3</v>
      </c>
      <c r="D4" s="10"/>
      <c r="E4" s="11"/>
      <c r="F4" s="11"/>
      <c r="G4" s="11"/>
      <c r="H4" s="11"/>
      <c r="I4" s="12"/>
      <c r="J4" s="12"/>
      <c r="K4" s="12"/>
      <c r="L4" s="12"/>
      <c r="M4" s="12"/>
      <c r="N4" s="12"/>
      <c r="O4" s="12"/>
      <c r="P4" s="12"/>
      <c r="Q4" s="12"/>
    </row>
    <row r="5" spans="2:17" ht="12" thickBot="1" x14ac:dyDescent="0.3">
      <c r="C5" s="76" t="s">
        <v>342</v>
      </c>
      <c r="D5" s="10"/>
      <c r="E5" s="11"/>
      <c r="F5" s="11"/>
      <c r="G5" s="11"/>
      <c r="H5" s="11"/>
      <c r="I5" s="12"/>
      <c r="J5" s="12"/>
      <c r="K5" s="12"/>
      <c r="L5" s="12"/>
      <c r="M5" s="12"/>
      <c r="N5" s="12"/>
      <c r="O5" s="12"/>
      <c r="P5" s="12"/>
      <c r="Q5" s="12"/>
    </row>
    <row r="6" spans="2:17" s="14" customFormat="1" ht="23.25" thickBot="1" x14ac:dyDescent="0.3">
      <c r="B6" s="3" t="s">
        <v>4</v>
      </c>
      <c r="C6" s="9" t="s">
        <v>5</v>
      </c>
      <c r="D6" s="4" t="s">
        <v>6</v>
      </c>
      <c r="E6" s="7" t="s">
        <v>7</v>
      </c>
      <c r="F6" s="5" t="s">
        <v>8</v>
      </c>
      <c r="G6" s="5" t="s">
        <v>9</v>
      </c>
      <c r="H6" s="5" t="s">
        <v>10</v>
      </c>
      <c r="I6" s="6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8" t="s">
        <v>16</v>
      </c>
      <c r="O6" s="5" t="s">
        <v>17</v>
      </c>
      <c r="P6" s="5" t="s">
        <v>18</v>
      </c>
      <c r="Q6" s="5" t="s">
        <v>19</v>
      </c>
    </row>
    <row r="7" spans="2:17" outlineLevel="2" x14ac:dyDescent="0.25">
      <c r="B7" s="15" t="s">
        <v>20</v>
      </c>
      <c r="C7" s="16">
        <v>830079672</v>
      </c>
      <c r="D7" s="17" t="s">
        <v>41</v>
      </c>
      <c r="E7" s="18">
        <v>2</v>
      </c>
      <c r="F7" s="18">
        <v>0</v>
      </c>
      <c r="G7" s="18">
        <v>0</v>
      </c>
      <c r="H7" s="18">
        <f>+F7+G7</f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2874828</v>
      </c>
      <c r="O7" s="18">
        <v>0</v>
      </c>
      <c r="P7" s="18">
        <v>0</v>
      </c>
      <c r="Q7" s="31">
        <f t="shared" ref="Q7:Q72" si="0">SUM(H7:P7)</f>
        <v>2874828</v>
      </c>
    </row>
    <row r="8" spans="2:17" outlineLevel="2" x14ac:dyDescent="0.25">
      <c r="B8" s="38" t="s">
        <v>20</v>
      </c>
      <c r="C8" s="39">
        <v>860002180</v>
      </c>
      <c r="D8" s="40" t="s">
        <v>42</v>
      </c>
      <c r="E8" s="19">
        <v>50</v>
      </c>
      <c r="F8" s="19">
        <v>57912570.619999997</v>
      </c>
      <c r="G8" s="19">
        <v>30254174</v>
      </c>
      <c r="H8" s="19">
        <f t="shared" ref="H8:H74" si="1">+F8+G8</f>
        <v>88166744.620000005</v>
      </c>
      <c r="I8" s="19">
        <v>12166449</v>
      </c>
      <c r="J8" s="19">
        <v>21125509</v>
      </c>
      <c r="K8" s="19">
        <v>2258788</v>
      </c>
      <c r="L8" s="19">
        <v>233000</v>
      </c>
      <c r="M8" s="19">
        <v>0</v>
      </c>
      <c r="N8" s="19">
        <v>0</v>
      </c>
      <c r="O8" s="19">
        <v>0</v>
      </c>
      <c r="P8" s="19">
        <v>0</v>
      </c>
      <c r="Q8" s="32">
        <f t="shared" si="0"/>
        <v>123950490.62</v>
      </c>
    </row>
    <row r="9" spans="2:17" outlineLevel="2" x14ac:dyDescent="0.25">
      <c r="B9" s="38" t="s">
        <v>20</v>
      </c>
      <c r="C9" s="39">
        <v>860002184</v>
      </c>
      <c r="D9" s="40" t="s">
        <v>43</v>
      </c>
      <c r="E9" s="19">
        <v>717</v>
      </c>
      <c r="F9" s="19">
        <v>737690.17</v>
      </c>
      <c r="G9" s="19">
        <v>120480350</v>
      </c>
      <c r="H9" s="19">
        <f t="shared" si="1"/>
        <v>121218040.17</v>
      </c>
      <c r="I9" s="19">
        <v>5310442</v>
      </c>
      <c r="J9" s="19">
        <v>48687714</v>
      </c>
      <c r="K9" s="19">
        <v>19299355</v>
      </c>
      <c r="L9" s="19">
        <v>36404757</v>
      </c>
      <c r="M9" s="19">
        <v>84230101</v>
      </c>
      <c r="N9" s="19">
        <v>328214187.60000002</v>
      </c>
      <c r="O9" s="19">
        <v>0</v>
      </c>
      <c r="P9" s="19">
        <v>-85128877</v>
      </c>
      <c r="Q9" s="32">
        <f t="shared" si="0"/>
        <v>558235719.76999998</v>
      </c>
    </row>
    <row r="10" spans="2:17" outlineLevel="2" x14ac:dyDescent="0.25">
      <c r="B10" s="38" t="s">
        <v>20</v>
      </c>
      <c r="C10" s="39">
        <v>860002400</v>
      </c>
      <c r="D10" s="40" t="s">
        <v>267</v>
      </c>
      <c r="E10" s="19">
        <v>1237</v>
      </c>
      <c r="F10" s="19">
        <v>0</v>
      </c>
      <c r="G10" s="19">
        <v>4264300</v>
      </c>
      <c r="H10" s="19">
        <f t="shared" si="1"/>
        <v>4264300</v>
      </c>
      <c r="I10" s="19">
        <v>6011120</v>
      </c>
      <c r="J10" s="19">
        <v>17342288</v>
      </c>
      <c r="K10" s="19">
        <v>15100260</v>
      </c>
      <c r="L10" s="19">
        <v>17505182</v>
      </c>
      <c r="M10" s="19">
        <v>40216855</v>
      </c>
      <c r="N10" s="19">
        <v>544882704.37</v>
      </c>
      <c r="O10" s="19">
        <v>0</v>
      </c>
      <c r="P10" s="19">
        <v>0</v>
      </c>
      <c r="Q10" s="32">
        <f t="shared" si="0"/>
        <v>645322709.37</v>
      </c>
    </row>
    <row r="11" spans="2:17" outlineLevel="2" x14ac:dyDescent="0.25">
      <c r="B11" s="38" t="s">
        <v>20</v>
      </c>
      <c r="C11" s="39">
        <v>860002503</v>
      </c>
      <c r="D11" s="40" t="s">
        <v>44</v>
      </c>
      <c r="E11" s="19">
        <v>116</v>
      </c>
      <c r="F11" s="19">
        <v>0</v>
      </c>
      <c r="G11" s="19">
        <v>0</v>
      </c>
      <c r="H11" s="19">
        <f t="shared" si="1"/>
        <v>0</v>
      </c>
      <c r="I11" s="19">
        <v>0</v>
      </c>
      <c r="J11" s="19">
        <v>0</v>
      </c>
      <c r="K11" s="19">
        <v>0</v>
      </c>
      <c r="L11" s="19">
        <v>2213631</v>
      </c>
      <c r="M11" s="19">
        <v>11380032</v>
      </c>
      <c r="N11" s="19">
        <v>55832962</v>
      </c>
      <c r="O11" s="19">
        <v>0</v>
      </c>
      <c r="P11" s="19">
        <v>0</v>
      </c>
      <c r="Q11" s="32">
        <f t="shared" si="0"/>
        <v>69426625</v>
      </c>
    </row>
    <row r="12" spans="2:17" outlineLevel="2" x14ac:dyDescent="0.25">
      <c r="B12" s="38" t="s">
        <v>20</v>
      </c>
      <c r="C12" s="39">
        <v>860009174</v>
      </c>
      <c r="D12" s="40" t="s">
        <v>58</v>
      </c>
      <c r="E12" s="19">
        <v>6</v>
      </c>
      <c r="F12" s="19">
        <v>0</v>
      </c>
      <c r="G12" s="19">
        <v>0</v>
      </c>
      <c r="H12" s="19">
        <f t="shared" si="1"/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1703300</v>
      </c>
      <c r="O12" s="19">
        <v>0</v>
      </c>
      <c r="P12" s="19">
        <v>0</v>
      </c>
      <c r="Q12" s="32">
        <f t="shared" si="0"/>
        <v>1703300</v>
      </c>
    </row>
    <row r="13" spans="2:17" outlineLevel="2" x14ac:dyDescent="0.25">
      <c r="B13" s="38" t="s">
        <v>20</v>
      </c>
      <c r="C13" s="39">
        <v>860009578</v>
      </c>
      <c r="D13" s="40" t="s">
        <v>45</v>
      </c>
      <c r="E13" s="19">
        <v>3809</v>
      </c>
      <c r="F13" s="19">
        <v>12308741.689999999</v>
      </c>
      <c r="G13" s="19">
        <v>98595490</v>
      </c>
      <c r="H13" s="19">
        <f t="shared" si="1"/>
        <v>110904231.69</v>
      </c>
      <c r="I13" s="19">
        <v>110509657</v>
      </c>
      <c r="J13" s="19">
        <v>51570791</v>
      </c>
      <c r="K13" s="19">
        <v>124144350</v>
      </c>
      <c r="L13" s="19">
        <v>110413704</v>
      </c>
      <c r="M13" s="19">
        <v>42021541</v>
      </c>
      <c r="N13" s="19">
        <v>1863506690</v>
      </c>
      <c r="O13" s="19">
        <v>0</v>
      </c>
      <c r="P13" s="19">
        <v>-112307905.34</v>
      </c>
      <c r="Q13" s="32">
        <f t="shared" si="0"/>
        <v>2300763059.3499999</v>
      </c>
    </row>
    <row r="14" spans="2:17" outlineLevel="2" x14ac:dyDescent="0.25">
      <c r="B14" s="38" t="s">
        <v>20</v>
      </c>
      <c r="C14" s="39">
        <v>860028415</v>
      </c>
      <c r="D14" s="40" t="s">
        <v>47</v>
      </c>
      <c r="E14" s="19">
        <v>175</v>
      </c>
      <c r="F14" s="19">
        <v>0</v>
      </c>
      <c r="G14" s="19">
        <v>2652785</v>
      </c>
      <c r="H14" s="19">
        <f t="shared" si="1"/>
        <v>2652785</v>
      </c>
      <c r="I14" s="19">
        <v>1418136</v>
      </c>
      <c r="J14" s="19">
        <v>0</v>
      </c>
      <c r="K14" s="19">
        <v>0</v>
      </c>
      <c r="L14" s="19">
        <v>2128052</v>
      </c>
      <c r="M14" s="19">
        <v>1773407</v>
      </c>
      <c r="N14" s="19">
        <v>85597107</v>
      </c>
      <c r="O14" s="19">
        <v>0</v>
      </c>
      <c r="P14" s="19">
        <v>-139800</v>
      </c>
      <c r="Q14" s="32">
        <f t="shared" si="0"/>
        <v>93429687</v>
      </c>
    </row>
    <row r="15" spans="2:17" outlineLevel="2" x14ac:dyDescent="0.25">
      <c r="B15" s="38" t="s">
        <v>20</v>
      </c>
      <c r="C15" s="39">
        <v>860037013</v>
      </c>
      <c r="D15" s="40" t="s">
        <v>276</v>
      </c>
      <c r="E15" s="19">
        <v>2062</v>
      </c>
      <c r="F15" s="19">
        <v>582564.86</v>
      </c>
      <c r="G15" s="19">
        <v>39805962</v>
      </c>
      <c r="H15" s="19">
        <f t="shared" si="1"/>
        <v>40388526.859999999</v>
      </c>
      <c r="I15" s="19">
        <v>69150934</v>
      </c>
      <c r="J15" s="19">
        <v>58501941</v>
      </c>
      <c r="K15" s="19">
        <v>94392884</v>
      </c>
      <c r="L15" s="19">
        <v>53109044</v>
      </c>
      <c r="M15" s="19">
        <v>286916248</v>
      </c>
      <c r="N15" s="19">
        <v>762070321.33999991</v>
      </c>
      <c r="O15" s="19">
        <v>0</v>
      </c>
      <c r="P15" s="19">
        <v>-12368187</v>
      </c>
      <c r="Q15" s="32">
        <f t="shared" si="0"/>
        <v>1352161712.1999998</v>
      </c>
    </row>
    <row r="16" spans="2:17" outlineLevel="2" x14ac:dyDescent="0.25">
      <c r="B16" s="38" t="s">
        <v>20</v>
      </c>
      <c r="C16" s="39">
        <v>860039988</v>
      </c>
      <c r="D16" s="40" t="s">
        <v>48</v>
      </c>
      <c r="E16" s="19">
        <v>6</v>
      </c>
      <c r="F16" s="19">
        <v>0</v>
      </c>
      <c r="G16" s="19">
        <v>0</v>
      </c>
      <c r="H16" s="19">
        <f t="shared" si="1"/>
        <v>0</v>
      </c>
      <c r="I16" s="19">
        <v>0</v>
      </c>
      <c r="J16" s="19">
        <v>645006</v>
      </c>
      <c r="K16" s="19">
        <v>0</v>
      </c>
      <c r="L16" s="19">
        <v>192100</v>
      </c>
      <c r="M16" s="19">
        <v>223175</v>
      </c>
      <c r="N16" s="19">
        <v>4777812</v>
      </c>
      <c r="O16" s="19">
        <v>0</v>
      </c>
      <c r="P16" s="19">
        <v>-424784</v>
      </c>
      <c r="Q16" s="32">
        <f t="shared" si="0"/>
        <v>5413309</v>
      </c>
    </row>
    <row r="17" spans="2:17" outlineLevel="2" x14ac:dyDescent="0.25">
      <c r="B17" s="38" t="s">
        <v>20</v>
      </c>
      <c r="C17" s="39">
        <v>860524654</v>
      </c>
      <c r="D17" s="40" t="s">
        <v>49</v>
      </c>
      <c r="E17" s="19">
        <v>25</v>
      </c>
      <c r="F17" s="19">
        <v>0</v>
      </c>
      <c r="G17" s="19">
        <v>309205</v>
      </c>
      <c r="H17" s="19">
        <f t="shared" si="1"/>
        <v>309205</v>
      </c>
      <c r="I17" s="19">
        <v>3389376</v>
      </c>
      <c r="J17" s="19">
        <v>2431464</v>
      </c>
      <c r="K17" s="19">
        <v>0</v>
      </c>
      <c r="L17" s="19">
        <v>339064</v>
      </c>
      <c r="M17" s="19">
        <v>1066955</v>
      </c>
      <c r="N17" s="19">
        <v>31641701</v>
      </c>
      <c r="O17" s="19">
        <v>0</v>
      </c>
      <c r="P17" s="19">
        <v>-5986861</v>
      </c>
      <c r="Q17" s="32">
        <f t="shared" si="0"/>
        <v>33190904</v>
      </c>
    </row>
    <row r="18" spans="2:17" outlineLevel="2" x14ac:dyDescent="0.25">
      <c r="B18" s="38" t="s">
        <v>20</v>
      </c>
      <c r="C18" s="39">
        <v>890903407</v>
      </c>
      <c r="D18" s="40" t="s">
        <v>50</v>
      </c>
      <c r="E18" s="19">
        <v>537</v>
      </c>
      <c r="F18" s="19">
        <v>0</v>
      </c>
      <c r="G18" s="19">
        <v>14256054</v>
      </c>
      <c r="H18" s="19">
        <f t="shared" si="1"/>
        <v>14256054</v>
      </c>
      <c r="I18" s="19">
        <v>43252633</v>
      </c>
      <c r="J18" s="19">
        <v>11657626</v>
      </c>
      <c r="K18" s="19">
        <v>0</v>
      </c>
      <c r="L18" s="19">
        <v>375348</v>
      </c>
      <c r="M18" s="19">
        <v>8504991</v>
      </c>
      <c r="N18" s="19">
        <v>155699128</v>
      </c>
      <c r="O18" s="19">
        <v>0</v>
      </c>
      <c r="P18" s="19">
        <v>-41130018</v>
      </c>
      <c r="Q18" s="32">
        <f t="shared" si="0"/>
        <v>192615762</v>
      </c>
    </row>
    <row r="19" spans="2:17" outlineLevel="2" x14ac:dyDescent="0.25">
      <c r="B19" s="38" t="s">
        <v>20</v>
      </c>
      <c r="C19" s="39">
        <v>891700037</v>
      </c>
      <c r="D19" s="40" t="s">
        <v>51</v>
      </c>
      <c r="E19" s="19">
        <v>110</v>
      </c>
      <c r="F19" s="19">
        <v>0</v>
      </c>
      <c r="G19" s="19">
        <v>39459141</v>
      </c>
      <c r="H19" s="19">
        <f t="shared" si="1"/>
        <v>39459141</v>
      </c>
      <c r="I19" s="19">
        <v>21874990</v>
      </c>
      <c r="J19" s="19">
        <v>0</v>
      </c>
      <c r="K19" s="19">
        <v>0</v>
      </c>
      <c r="L19" s="19">
        <v>37389.599999999999</v>
      </c>
      <c r="M19" s="19">
        <v>24717564.199999999</v>
      </c>
      <c r="N19" s="19">
        <v>18207799.899999999</v>
      </c>
      <c r="O19" s="19">
        <v>0</v>
      </c>
      <c r="P19" s="19">
        <v>0</v>
      </c>
      <c r="Q19" s="32">
        <f t="shared" si="0"/>
        <v>104296884.69999999</v>
      </c>
    </row>
    <row r="20" spans="2:17" outlineLevel="2" x14ac:dyDescent="0.25">
      <c r="B20" s="38" t="s">
        <v>20</v>
      </c>
      <c r="C20" s="39">
        <v>900047282</v>
      </c>
      <c r="D20" s="40" t="s">
        <v>277</v>
      </c>
      <c r="E20" s="19">
        <v>193</v>
      </c>
      <c r="F20" s="19">
        <v>0</v>
      </c>
      <c r="G20" s="19">
        <v>0</v>
      </c>
      <c r="H20" s="19">
        <f t="shared" si="1"/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99396189</v>
      </c>
      <c r="O20" s="19">
        <v>0</v>
      </c>
      <c r="P20" s="19">
        <v>0</v>
      </c>
      <c r="Q20" s="32">
        <f t="shared" si="0"/>
        <v>99396189</v>
      </c>
    </row>
    <row r="21" spans="2:17" outlineLevel="2" x14ac:dyDescent="0.25">
      <c r="B21" s="38" t="s">
        <v>20</v>
      </c>
      <c r="C21" s="39">
        <v>900462447</v>
      </c>
      <c r="D21" s="40" t="s">
        <v>52</v>
      </c>
      <c r="E21" s="19">
        <v>956</v>
      </c>
      <c r="F21" s="19">
        <v>0</v>
      </c>
      <c r="G21" s="19">
        <v>0</v>
      </c>
      <c r="H21" s="19">
        <f t="shared" si="1"/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800101059.54999995</v>
      </c>
      <c r="O21" s="19">
        <v>0</v>
      </c>
      <c r="P21" s="19">
        <v>0</v>
      </c>
      <c r="Q21" s="32">
        <f t="shared" si="0"/>
        <v>800101059.54999995</v>
      </c>
    </row>
    <row r="22" spans="2:17" outlineLevel="2" x14ac:dyDescent="0.25">
      <c r="B22" s="38" t="s">
        <v>20</v>
      </c>
      <c r="C22" s="39">
        <v>900484324</v>
      </c>
      <c r="D22" s="40" t="s">
        <v>53</v>
      </c>
      <c r="E22" s="19">
        <v>44</v>
      </c>
      <c r="F22" s="19">
        <v>0</v>
      </c>
      <c r="G22" s="19">
        <v>0</v>
      </c>
      <c r="H22" s="19">
        <f t="shared" si="1"/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5553775</v>
      </c>
      <c r="O22" s="19">
        <v>0</v>
      </c>
      <c r="P22" s="19">
        <v>0</v>
      </c>
      <c r="Q22" s="32">
        <f t="shared" si="0"/>
        <v>5553775</v>
      </c>
    </row>
    <row r="23" spans="2:17" ht="12" outlineLevel="2" thickBot="1" x14ac:dyDescent="0.3">
      <c r="B23" s="25" t="s">
        <v>20</v>
      </c>
      <c r="C23" s="26">
        <v>901037916</v>
      </c>
      <c r="D23" s="27" t="s">
        <v>343</v>
      </c>
      <c r="E23" s="28">
        <v>4587</v>
      </c>
      <c r="F23" s="28">
        <v>162211556.12</v>
      </c>
      <c r="G23" s="28">
        <v>133613643</v>
      </c>
      <c r="H23" s="28">
        <f t="shared" si="1"/>
        <v>295825199.12</v>
      </c>
      <c r="I23" s="28">
        <v>228899722</v>
      </c>
      <c r="J23" s="28">
        <v>203775850</v>
      </c>
      <c r="K23" s="28">
        <v>0</v>
      </c>
      <c r="L23" s="28">
        <v>466452679.14999998</v>
      </c>
      <c r="M23" s="28">
        <v>357771195.21999997</v>
      </c>
      <c r="N23" s="28">
        <v>2881851592.1599998</v>
      </c>
      <c r="O23" s="28">
        <v>0</v>
      </c>
      <c r="P23" s="28">
        <v>-1054315620.9100002</v>
      </c>
      <c r="Q23" s="33">
        <f t="shared" si="0"/>
        <v>3380260616.7399993</v>
      </c>
    </row>
    <row r="24" spans="2:17" ht="12" outlineLevel="1" thickBot="1" x14ac:dyDescent="0.3">
      <c r="B24" s="42" t="s">
        <v>225</v>
      </c>
      <c r="C24" s="73"/>
      <c r="D24" s="73"/>
      <c r="E24" s="74">
        <f t="shared" ref="E24:Q24" si="2">SUBTOTAL(9,E7:E23)</f>
        <v>14632</v>
      </c>
      <c r="F24" s="74">
        <f t="shared" si="2"/>
        <v>233753123.46000001</v>
      </c>
      <c r="G24" s="74">
        <f t="shared" si="2"/>
        <v>483691104</v>
      </c>
      <c r="H24" s="74">
        <f t="shared" si="2"/>
        <v>717444227.46000004</v>
      </c>
      <c r="I24" s="74">
        <f t="shared" si="2"/>
        <v>501983459</v>
      </c>
      <c r="J24" s="74">
        <f t="shared" si="2"/>
        <v>415738189</v>
      </c>
      <c r="K24" s="74">
        <f t="shared" si="2"/>
        <v>255195637</v>
      </c>
      <c r="L24" s="74">
        <f t="shared" si="2"/>
        <v>689403950.75</v>
      </c>
      <c r="M24" s="74">
        <f t="shared" si="2"/>
        <v>858822064.41999996</v>
      </c>
      <c r="N24" s="74">
        <f t="shared" si="2"/>
        <v>7641911156.9200001</v>
      </c>
      <c r="O24" s="74">
        <f t="shared" si="2"/>
        <v>0</v>
      </c>
      <c r="P24" s="74">
        <f t="shared" si="2"/>
        <v>-1311802053.2500002</v>
      </c>
      <c r="Q24" s="75">
        <f t="shared" si="2"/>
        <v>9768696631.2999992</v>
      </c>
    </row>
    <row r="25" spans="2:17" outlineLevel="2" x14ac:dyDescent="0.25">
      <c r="B25" s="38" t="s">
        <v>21</v>
      </c>
      <c r="C25" s="39">
        <v>800226175</v>
      </c>
      <c r="D25" s="40" t="s">
        <v>268</v>
      </c>
      <c r="E25" s="19">
        <v>6</v>
      </c>
      <c r="F25" s="19">
        <v>0</v>
      </c>
      <c r="G25" s="19">
        <v>604900</v>
      </c>
      <c r="H25" s="19">
        <f t="shared" si="1"/>
        <v>604900</v>
      </c>
      <c r="I25" s="19">
        <v>0</v>
      </c>
      <c r="J25" s="19">
        <v>0</v>
      </c>
      <c r="K25" s="19">
        <v>80800</v>
      </c>
      <c r="L25" s="19">
        <v>0</v>
      </c>
      <c r="M25" s="19">
        <v>0</v>
      </c>
      <c r="N25" s="19">
        <v>0</v>
      </c>
      <c r="O25" s="19">
        <v>0</v>
      </c>
      <c r="P25" s="19">
        <v>-307300</v>
      </c>
      <c r="Q25" s="32">
        <f t="shared" si="0"/>
        <v>378400</v>
      </c>
    </row>
    <row r="26" spans="2:17" outlineLevel="2" x14ac:dyDescent="0.25">
      <c r="B26" s="38" t="s">
        <v>21</v>
      </c>
      <c r="C26" s="39">
        <v>800256161</v>
      </c>
      <c r="D26" s="40" t="s">
        <v>54</v>
      </c>
      <c r="E26" s="19">
        <v>138</v>
      </c>
      <c r="F26" s="19">
        <v>0</v>
      </c>
      <c r="G26" s="19">
        <v>0</v>
      </c>
      <c r="H26" s="19">
        <f t="shared" si="1"/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53950400</v>
      </c>
      <c r="O26" s="19">
        <v>0</v>
      </c>
      <c r="P26" s="19">
        <v>0</v>
      </c>
      <c r="Q26" s="32">
        <f t="shared" si="0"/>
        <v>53950400</v>
      </c>
    </row>
    <row r="27" spans="2:17" outlineLevel="2" x14ac:dyDescent="0.25">
      <c r="B27" s="38" t="s">
        <v>21</v>
      </c>
      <c r="C27" s="39">
        <v>830008686</v>
      </c>
      <c r="D27" s="40" t="s">
        <v>55</v>
      </c>
      <c r="E27" s="19">
        <v>22</v>
      </c>
      <c r="F27" s="19">
        <v>0</v>
      </c>
      <c r="G27" s="19">
        <v>1620400</v>
      </c>
      <c r="H27" s="19">
        <f t="shared" si="1"/>
        <v>1620400</v>
      </c>
      <c r="I27" s="19">
        <v>0</v>
      </c>
      <c r="J27" s="19">
        <v>348814</v>
      </c>
      <c r="K27" s="19">
        <v>0</v>
      </c>
      <c r="L27" s="19">
        <v>126775</v>
      </c>
      <c r="M27" s="19">
        <v>0</v>
      </c>
      <c r="N27" s="19">
        <v>9495738</v>
      </c>
      <c r="O27" s="19">
        <v>0</v>
      </c>
      <c r="P27" s="19">
        <v>0</v>
      </c>
      <c r="Q27" s="32">
        <f t="shared" si="0"/>
        <v>11591727</v>
      </c>
    </row>
    <row r="28" spans="2:17" outlineLevel="2" x14ac:dyDescent="0.25">
      <c r="B28" s="38" t="s">
        <v>21</v>
      </c>
      <c r="C28" s="39">
        <v>860002180</v>
      </c>
      <c r="D28" s="40" t="s">
        <v>42</v>
      </c>
      <c r="E28" s="19">
        <v>4</v>
      </c>
      <c r="F28" s="19">
        <v>0</v>
      </c>
      <c r="G28" s="19">
        <v>0</v>
      </c>
      <c r="H28" s="19">
        <f t="shared" si="1"/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13166034</v>
      </c>
      <c r="O28" s="19">
        <v>0</v>
      </c>
      <c r="P28" s="19">
        <v>0</v>
      </c>
      <c r="Q28" s="32">
        <f t="shared" si="0"/>
        <v>13166034</v>
      </c>
    </row>
    <row r="29" spans="2:17" outlineLevel="2" x14ac:dyDescent="0.25">
      <c r="B29" s="38" t="s">
        <v>21</v>
      </c>
      <c r="C29" s="39">
        <v>860002183</v>
      </c>
      <c r="D29" s="40" t="s">
        <v>56</v>
      </c>
      <c r="E29" s="19">
        <v>223</v>
      </c>
      <c r="F29" s="19">
        <v>0</v>
      </c>
      <c r="G29" s="19">
        <v>4068838</v>
      </c>
      <c r="H29" s="19">
        <f t="shared" si="1"/>
        <v>4068838</v>
      </c>
      <c r="I29" s="19">
        <v>2770485</v>
      </c>
      <c r="J29" s="19">
        <v>80800</v>
      </c>
      <c r="K29" s="19">
        <v>112010</v>
      </c>
      <c r="L29" s="19">
        <v>2322475</v>
      </c>
      <c r="M29" s="19">
        <v>9467383</v>
      </c>
      <c r="N29" s="19">
        <v>77857118</v>
      </c>
      <c r="O29" s="19">
        <v>0</v>
      </c>
      <c r="P29" s="19">
        <v>-725443</v>
      </c>
      <c r="Q29" s="32">
        <f t="shared" si="0"/>
        <v>95953666</v>
      </c>
    </row>
    <row r="30" spans="2:17" outlineLevel="2" x14ac:dyDescent="0.25">
      <c r="B30" s="38" t="s">
        <v>21</v>
      </c>
      <c r="C30" s="39">
        <v>860002503</v>
      </c>
      <c r="D30" s="40" t="s">
        <v>44</v>
      </c>
      <c r="E30" s="19">
        <v>93</v>
      </c>
      <c r="F30" s="19">
        <v>0</v>
      </c>
      <c r="G30" s="19">
        <v>2146005</v>
      </c>
      <c r="H30" s="19">
        <f t="shared" si="1"/>
        <v>2146005</v>
      </c>
      <c r="I30" s="19">
        <v>4342245</v>
      </c>
      <c r="J30" s="19">
        <v>0</v>
      </c>
      <c r="K30" s="19">
        <v>258741</v>
      </c>
      <c r="L30" s="19">
        <v>1988318</v>
      </c>
      <c r="M30" s="19">
        <v>1124125</v>
      </c>
      <c r="N30" s="19">
        <v>42101168</v>
      </c>
      <c r="O30" s="19">
        <v>0</v>
      </c>
      <c r="P30" s="19">
        <v>0</v>
      </c>
      <c r="Q30" s="32">
        <f t="shared" si="0"/>
        <v>51960602</v>
      </c>
    </row>
    <row r="31" spans="2:17" outlineLevel="2" x14ac:dyDescent="0.25">
      <c r="B31" s="38" t="s">
        <v>21</v>
      </c>
      <c r="C31" s="39">
        <v>860008645</v>
      </c>
      <c r="D31" s="40" t="s">
        <v>57</v>
      </c>
      <c r="E31" s="19">
        <v>11</v>
      </c>
      <c r="F31" s="19">
        <v>0</v>
      </c>
      <c r="G31" s="19">
        <v>0</v>
      </c>
      <c r="H31" s="19">
        <f t="shared" si="1"/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5301137</v>
      </c>
      <c r="O31" s="19">
        <v>0</v>
      </c>
      <c r="P31" s="19">
        <v>0</v>
      </c>
      <c r="Q31" s="32">
        <f t="shared" si="0"/>
        <v>5301137</v>
      </c>
    </row>
    <row r="32" spans="2:17" outlineLevel="2" x14ac:dyDescent="0.25">
      <c r="B32" s="38" t="s">
        <v>21</v>
      </c>
      <c r="C32" s="39">
        <v>860009174</v>
      </c>
      <c r="D32" s="40" t="s">
        <v>58</v>
      </c>
      <c r="E32" s="19">
        <v>12</v>
      </c>
      <c r="F32" s="19">
        <v>0</v>
      </c>
      <c r="G32" s="19">
        <v>0</v>
      </c>
      <c r="H32" s="19">
        <f t="shared" si="1"/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6825149</v>
      </c>
      <c r="O32" s="19">
        <v>0</v>
      </c>
      <c r="P32" s="19">
        <v>0</v>
      </c>
      <c r="Q32" s="32">
        <f t="shared" si="0"/>
        <v>6825149</v>
      </c>
    </row>
    <row r="33" spans="2:17" outlineLevel="2" x14ac:dyDescent="0.25">
      <c r="B33" s="38" t="s">
        <v>21</v>
      </c>
      <c r="C33" s="39">
        <v>860011153</v>
      </c>
      <c r="D33" s="40" t="s">
        <v>269</v>
      </c>
      <c r="E33" s="19">
        <v>154</v>
      </c>
      <c r="F33" s="19">
        <v>0</v>
      </c>
      <c r="G33" s="19">
        <v>1047410</v>
      </c>
      <c r="H33" s="19">
        <f t="shared" si="1"/>
        <v>1047410</v>
      </c>
      <c r="I33" s="19">
        <v>1938466</v>
      </c>
      <c r="J33" s="19">
        <v>0</v>
      </c>
      <c r="K33" s="19">
        <v>2893007</v>
      </c>
      <c r="L33" s="19">
        <v>0</v>
      </c>
      <c r="M33" s="19">
        <v>451795</v>
      </c>
      <c r="N33" s="19">
        <v>19287833.100000001</v>
      </c>
      <c r="O33" s="19">
        <v>0</v>
      </c>
      <c r="P33" s="19">
        <v>0</v>
      </c>
      <c r="Q33" s="32">
        <f t="shared" si="0"/>
        <v>25618511.100000001</v>
      </c>
    </row>
    <row r="34" spans="2:17" ht="12" outlineLevel="2" thickBot="1" x14ac:dyDescent="0.3">
      <c r="B34" s="38" t="s">
        <v>21</v>
      </c>
      <c r="C34" s="39">
        <v>890903790</v>
      </c>
      <c r="D34" s="40" t="s">
        <v>59</v>
      </c>
      <c r="E34" s="19">
        <v>266</v>
      </c>
      <c r="F34" s="19">
        <v>354213.88</v>
      </c>
      <c r="G34" s="19">
        <v>9516830</v>
      </c>
      <c r="H34" s="19">
        <f t="shared" si="1"/>
        <v>9871043.8800000008</v>
      </c>
      <c r="I34" s="19">
        <v>17223935</v>
      </c>
      <c r="J34" s="19">
        <v>605800</v>
      </c>
      <c r="K34" s="19">
        <v>7263419</v>
      </c>
      <c r="L34" s="19">
        <v>786345</v>
      </c>
      <c r="M34" s="19">
        <v>50201659</v>
      </c>
      <c r="N34" s="19">
        <v>118112149</v>
      </c>
      <c r="O34" s="19">
        <v>0</v>
      </c>
      <c r="P34" s="19">
        <v>-56814411</v>
      </c>
      <c r="Q34" s="32">
        <f t="shared" si="0"/>
        <v>147249939.88</v>
      </c>
    </row>
    <row r="35" spans="2:17" ht="12" outlineLevel="1" thickBot="1" x14ac:dyDescent="0.3">
      <c r="B35" s="42" t="s">
        <v>226</v>
      </c>
      <c r="C35" s="73"/>
      <c r="D35" s="73"/>
      <c r="E35" s="74">
        <f t="shared" ref="E35:Q35" si="3">SUBTOTAL(9,E25:E34)</f>
        <v>929</v>
      </c>
      <c r="F35" s="74">
        <f t="shared" si="3"/>
        <v>354213.88</v>
      </c>
      <c r="G35" s="74">
        <f t="shared" si="3"/>
        <v>19004383</v>
      </c>
      <c r="H35" s="74">
        <f t="shared" si="3"/>
        <v>19358596.880000003</v>
      </c>
      <c r="I35" s="74">
        <f t="shared" si="3"/>
        <v>26275131</v>
      </c>
      <c r="J35" s="74">
        <f t="shared" si="3"/>
        <v>1035414</v>
      </c>
      <c r="K35" s="74">
        <f t="shared" si="3"/>
        <v>10607977</v>
      </c>
      <c r="L35" s="74">
        <f t="shared" si="3"/>
        <v>5223913</v>
      </c>
      <c r="M35" s="74">
        <f t="shared" si="3"/>
        <v>61244962</v>
      </c>
      <c r="N35" s="74">
        <f t="shared" si="3"/>
        <v>346096726.10000002</v>
      </c>
      <c r="O35" s="74">
        <f t="shared" si="3"/>
        <v>0</v>
      </c>
      <c r="P35" s="74">
        <f t="shared" si="3"/>
        <v>-57847154</v>
      </c>
      <c r="Q35" s="75">
        <f t="shared" si="3"/>
        <v>411995565.98000002</v>
      </c>
    </row>
    <row r="36" spans="2:17" outlineLevel="2" x14ac:dyDescent="0.25">
      <c r="B36" s="38" t="s">
        <v>22</v>
      </c>
      <c r="C36" s="39">
        <v>899999107</v>
      </c>
      <c r="D36" s="40" t="s">
        <v>61</v>
      </c>
      <c r="E36" s="19">
        <v>7</v>
      </c>
      <c r="F36" s="19">
        <v>0</v>
      </c>
      <c r="G36" s="19">
        <v>0</v>
      </c>
      <c r="H36" s="19">
        <f t="shared" si="1"/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8104578.0060000001</v>
      </c>
      <c r="O36" s="19">
        <v>0</v>
      </c>
      <c r="P36" s="19">
        <v>0</v>
      </c>
      <c r="Q36" s="32">
        <f t="shared" si="0"/>
        <v>8104578.0060000001</v>
      </c>
    </row>
    <row r="37" spans="2:17" ht="12" outlineLevel="2" thickBot="1" x14ac:dyDescent="0.3">
      <c r="B37" s="38" t="s">
        <v>22</v>
      </c>
      <c r="C37" s="39">
        <v>900298372</v>
      </c>
      <c r="D37" s="40" t="s">
        <v>309</v>
      </c>
      <c r="E37" s="19">
        <v>2</v>
      </c>
      <c r="F37" s="19">
        <v>0</v>
      </c>
      <c r="G37" s="19">
        <v>0</v>
      </c>
      <c r="H37" s="19">
        <f t="shared" si="1"/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17374500</v>
      </c>
      <c r="O37" s="19">
        <v>0</v>
      </c>
      <c r="P37" s="19">
        <v>0</v>
      </c>
      <c r="Q37" s="32">
        <f t="shared" si="0"/>
        <v>17374500</v>
      </c>
    </row>
    <row r="38" spans="2:17" ht="12" outlineLevel="1" thickBot="1" x14ac:dyDescent="0.3">
      <c r="B38" s="42" t="s">
        <v>227</v>
      </c>
      <c r="C38" s="73"/>
      <c r="D38" s="73"/>
      <c r="E38" s="74">
        <f t="shared" ref="E38:Q38" si="4">SUBTOTAL(9,E36:E37)</f>
        <v>9</v>
      </c>
      <c r="F38" s="74">
        <f t="shared" si="4"/>
        <v>0</v>
      </c>
      <c r="G38" s="74">
        <f t="shared" si="4"/>
        <v>0</v>
      </c>
      <c r="H38" s="74">
        <f t="shared" si="4"/>
        <v>0</v>
      </c>
      <c r="I38" s="74">
        <f t="shared" si="4"/>
        <v>0</v>
      </c>
      <c r="J38" s="74">
        <f t="shared" si="4"/>
        <v>0</v>
      </c>
      <c r="K38" s="74">
        <f t="shared" si="4"/>
        <v>0</v>
      </c>
      <c r="L38" s="74">
        <f t="shared" si="4"/>
        <v>0</v>
      </c>
      <c r="M38" s="74">
        <f t="shared" si="4"/>
        <v>0</v>
      </c>
      <c r="N38" s="74">
        <f t="shared" si="4"/>
        <v>25479078.006000001</v>
      </c>
      <c r="O38" s="74">
        <f t="shared" si="4"/>
        <v>0</v>
      </c>
      <c r="P38" s="74">
        <f t="shared" si="4"/>
        <v>0</v>
      </c>
      <c r="Q38" s="75">
        <f t="shared" si="4"/>
        <v>25479078.006000001</v>
      </c>
    </row>
    <row r="39" spans="2:17" outlineLevel="2" x14ac:dyDescent="0.25">
      <c r="B39" s="38" t="s">
        <v>23</v>
      </c>
      <c r="C39" s="39">
        <v>800088702</v>
      </c>
      <c r="D39" s="40" t="s">
        <v>62</v>
      </c>
      <c r="E39" s="19">
        <v>1790</v>
      </c>
      <c r="F39" s="19">
        <v>111627684.47</v>
      </c>
      <c r="G39" s="19">
        <v>92766272</v>
      </c>
      <c r="H39" s="19">
        <f t="shared" si="1"/>
        <v>204393956.47</v>
      </c>
      <c r="I39" s="19">
        <v>68155265</v>
      </c>
      <c r="J39" s="19">
        <v>38632191</v>
      </c>
      <c r="K39" s="19">
        <v>120580112</v>
      </c>
      <c r="L39" s="19">
        <v>76232191</v>
      </c>
      <c r="M39" s="19">
        <v>223835731.25</v>
      </c>
      <c r="N39" s="19">
        <v>642312449.95000005</v>
      </c>
      <c r="O39" s="19">
        <v>0</v>
      </c>
      <c r="P39" s="19">
        <v>0</v>
      </c>
      <c r="Q39" s="32">
        <f t="shared" si="0"/>
        <v>1374141896.6700001</v>
      </c>
    </row>
    <row r="40" spans="2:17" outlineLevel="2" x14ac:dyDescent="0.25">
      <c r="B40" s="38" t="s">
        <v>23</v>
      </c>
      <c r="C40" s="39">
        <v>800112806</v>
      </c>
      <c r="D40" s="40" t="s">
        <v>291</v>
      </c>
      <c r="E40" s="19">
        <v>5</v>
      </c>
      <c r="F40" s="19">
        <v>0</v>
      </c>
      <c r="G40" s="19">
        <v>0</v>
      </c>
      <c r="H40" s="19">
        <f t="shared" si="1"/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3556290</v>
      </c>
      <c r="O40" s="19">
        <v>0</v>
      </c>
      <c r="P40" s="19">
        <v>0</v>
      </c>
      <c r="Q40" s="32">
        <f t="shared" si="0"/>
        <v>3556290</v>
      </c>
    </row>
    <row r="41" spans="2:17" outlineLevel="2" x14ac:dyDescent="0.25">
      <c r="B41" s="38" t="s">
        <v>23</v>
      </c>
      <c r="C41" s="39">
        <v>800130907</v>
      </c>
      <c r="D41" s="40" t="s">
        <v>325</v>
      </c>
      <c r="E41" s="19">
        <v>3977</v>
      </c>
      <c r="F41" s="19">
        <v>53357235.630000003</v>
      </c>
      <c r="G41" s="19">
        <v>707209331</v>
      </c>
      <c r="H41" s="19">
        <f t="shared" si="1"/>
        <v>760566566.63</v>
      </c>
      <c r="I41" s="19">
        <v>420020018</v>
      </c>
      <c r="J41" s="19">
        <v>318568979</v>
      </c>
      <c r="K41" s="19">
        <v>38843991</v>
      </c>
      <c r="L41" s="19">
        <v>357873129</v>
      </c>
      <c r="M41" s="19">
        <v>183417590.90000001</v>
      </c>
      <c r="N41" s="19">
        <v>219722176.62</v>
      </c>
      <c r="O41" s="19">
        <v>0</v>
      </c>
      <c r="P41" s="19">
        <v>-3517832.5</v>
      </c>
      <c r="Q41" s="32">
        <f t="shared" si="0"/>
        <v>2295494618.6500001</v>
      </c>
    </row>
    <row r="42" spans="2:17" outlineLevel="2" x14ac:dyDescent="0.25">
      <c r="B42" s="38" t="s">
        <v>23</v>
      </c>
      <c r="C42" s="39">
        <v>800249241</v>
      </c>
      <c r="D42" s="40" t="s">
        <v>64</v>
      </c>
      <c r="E42" s="19">
        <v>6</v>
      </c>
      <c r="F42" s="19">
        <v>0</v>
      </c>
      <c r="G42" s="19">
        <v>0</v>
      </c>
      <c r="H42" s="19">
        <f t="shared" si="1"/>
        <v>0</v>
      </c>
      <c r="I42" s="19">
        <v>0</v>
      </c>
      <c r="J42" s="19">
        <v>0</v>
      </c>
      <c r="K42" s="19">
        <v>0</v>
      </c>
      <c r="L42" s="19">
        <v>0</v>
      </c>
      <c r="M42" s="19">
        <v>46258</v>
      </c>
      <c r="N42" s="19">
        <v>4412256</v>
      </c>
      <c r="O42" s="19">
        <v>0</v>
      </c>
      <c r="P42" s="19">
        <v>0</v>
      </c>
      <c r="Q42" s="32">
        <f t="shared" si="0"/>
        <v>4458514</v>
      </c>
    </row>
    <row r="43" spans="2:17" outlineLevel="2" x14ac:dyDescent="0.25">
      <c r="B43" s="38" t="s">
        <v>23</v>
      </c>
      <c r="C43" s="39">
        <v>800251440</v>
      </c>
      <c r="D43" s="40" t="s">
        <v>66</v>
      </c>
      <c r="E43" s="19">
        <v>6395</v>
      </c>
      <c r="F43" s="19">
        <v>20550473.16</v>
      </c>
      <c r="G43" s="19">
        <v>215352340</v>
      </c>
      <c r="H43" s="19">
        <f t="shared" si="1"/>
        <v>235902813.16</v>
      </c>
      <c r="I43" s="19">
        <v>212309080</v>
      </c>
      <c r="J43" s="19">
        <v>255268367</v>
      </c>
      <c r="K43" s="19">
        <v>152211192</v>
      </c>
      <c r="L43" s="19">
        <v>640608959</v>
      </c>
      <c r="M43" s="19">
        <v>1045400465.2</v>
      </c>
      <c r="N43" s="19">
        <v>547906127.5</v>
      </c>
      <c r="O43" s="19">
        <v>0</v>
      </c>
      <c r="P43" s="19">
        <v>-1209315180</v>
      </c>
      <c r="Q43" s="32">
        <f t="shared" si="0"/>
        <v>1880291823.8599997</v>
      </c>
    </row>
    <row r="44" spans="2:17" outlineLevel="2" x14ac:dyDescent="0.25">
      <c r="B44" s="38" t="s">
        <v>23</v>
      </c>
      <c r="C44" s="39">
        <v>805001157</v>
      </c>
      <c r="D44" s="40" t="s">
        <v>69</v>
      </c>
      <c r="E44" s="19">
        <v>82</v>
      </c>
      <c r="F44" s="19">
        <v>0</v>
      </c>
      <c r="G44" s="19">
        <v>541800</v>
      </c>
      <c r="H44" s="19">
        <f t="shared" si="1"/>
        <v>541800</v>
      </c>
      <c r="I44" s="19">
        <v>1153533</v>
      </c>
      <c r="J44" s="19">
        <v>2006852</v>
      </c>
      <c r="K44" s="19">
        <v>5189683</v>
      </c>
      <c r="L44" s="19">
        <v>2159317</v>
      </c>
      <c r="M44" s="19">
        <v>9503203</v>
      </c>
      <c r="N44" s="19">
        <v>43101876</v>
      </c>
      <c r="O44" s="19">
        <v>0</v>
      </c>
      <c r="P44" s="19">
        <v>-14296715</v>
      </c>
      <c r="Q44" s="32">
        <f t="shared" si="0"/>
        <v>49359549</v>
      </c>
    </row>
    <row r="45" spans="2:17" outlineLevel="2" x14ac:dyDescent="0.25">
      <c r="B45" s="38" t="s">
        <v>23</v>
      </c>
      <c r="C45" s="39">
        <v>806008394</v>
      </c>
      <c r="D45" s="40" t="s">
        <v>70</v>
      </c>
      <c r="E45" s="19">
        <v>108</v>
      </c>
      <c r="F45" s="19">
        <v>0</v>
      </c>
      <c r="G45" s="19">
        <v>51038902</v>
      </c>
      <c r="H45" s="19">
        <f t="shared" si="1"/>
        <v>51038902</v>
      </c>
      <c r="I45" s="19">
        <v>0</v>
      </c>
      <c r="J45" s="19">
        <v>61038473</v>
      </c>
      <c r="K45" s="19">
        <v>193198</v>
      </c>
      <c r="L45" s="19">
        <v>1530046</v>
      </c>
      <c r="M45" s="19">
        <v>1423259</v>
      </c>
      <c r="N45" s="19">
        <v>764751</v>
      </c>
      <c r="O45" s="19">
        <v>0</v>
      </c>
      <c r="P45" s="19">
        <v>0</v>
      </c>
      <c r="Q45" s="32">
        <f t="shared" si="0"/>
        <v>115988629</v>
      </c>
    </row>
    <row r="46" spans="2:17" outlineLevel="2" x14ac:dyDescent="0.25">
      <c r="B46" s="38" t="s">
        <v>23</v>
      </c>
      <c r="C46" s="39">
        <v>809008362</v>
      </c>
      <c r="D46" s="40" t="s">
        <v>158</v>
      </c>
      <c r="E46" s="19">
        <v>10</v>
      </c>
      <c r="F46" s="19">
        <v>0</v>
      </c>
      <c r="G46" s="19">
        <v>92292</v>
      </c>
      <c r="H46" s="19">
        <f t="shared" si="1"/>
        <v>92292</v>
      </c>
      <c r="I46" s="19">
        <v>0</v>
      </c>
      <c r="J46" s="19">
        <v>0</v>
      </c>
      <c r="K46" s="19">
        <v>0</v>
      </c>
      <c r="L46" s="19">
        <v>0</v>
      </c>
      <c r="M46" s="19">
        <v>871342</v>
      </c>
      <c r="N46" s="19">
        <v>156090</v>
      </c>
      <c r="O46" s="19">
        <v>0</v>
      </c>
      <c r="P46" s="19">
        <v>0</v>
      </c>
      <c r="Q46" s="32">
        <f t="shared" si="0"/>
        <v>1119724</v>
      </c>
    </row>
    <row r="47" spans="2:17" outlineLevel="2" x14ac:dyDescent="0.25">
      <c r="B47" s="38" t="s">
        <v>23</v>
      </c>
      <c r="C47" s="39">
        <v>817000248</v>
      </c>
      <c r="D47" s="40" t="s">
        <v>72</v>
      </c>
      <c r="E47" s="19">
        <v>11</v>
      </c>
      <c r="F47" s="19">
        <v>0</v>
      </c>
      <c r="G47" s="19">
        <v>0</v>
      </c>
      <c r="H47" s="19">
        <f t="shared" si="1"/>
        <v>0</v>
      </c>
      <c r="I47" s="19">
        <v>0</v>
      </c>
      <c r="J47" s="19">
        <v>0</v>
      </c>
      <c r="K47" s="19">
        <v>0</v>
      </c>
      <c r="L47" s="19">
        <v>0</v>
      </c>
      <c r="M47" s="19">
        <v>46300</v>
      </c>
      <c r="N47" s="19">
        <v>17880720</v>
      </c>
      <c r="O47" s="19">
        <v>0</v>
      </c>
      <c r="P47" s="19">
        <v>0</v>
      </c>
      <c r="Q47" s="32">
        <f t="shared" si="0"/>
        <v>17927020</v>
      </c>
    </row>
    <row r="48" spans="2:17" outlineLevel="2" x14ac:dyDescent="0.25">
      <c r="B48" s="38" t="s">
        <v>23</v>
      </c>
      <c r="C48" s="39">
        <v>830003564</v>
      </c>
      <c r="D48" s="40" t="s">
        <v>74</v>
      </c>
      <c r="E48" s="19">
        <v>9769</v>
      </c>
      <c r="F48" s="19">
        <v>63803254.07</v>
      </c>
      <c r="G48" s="19">
        <v>553610492</v>
      </c>
      <c r="H48" s="19">
        <f t="shared" si="1"/>
        <v>617413746.07000005</v>
      </c>
      <c r="I48" s="19">
        <v>640834660</v>
      </c>
      <c r="J48" s="19">
        <v>488881767</v>
      </c>
      <c r="K48" s="19">
        <v>793687456</v>
      </c>
      <c r="L48" s="19">
        <v>1066869382</v>
      </c>
      <c r="M48" s="19">
        <v>901696693</v>
      </c>
      <c r="N48" s="19">
        <v>1652548192.55</v>
      </c>
      <c r="O48" s="19">
        <v>0</v>
      </c>
      <c r="P48" s="19">
        <v>-554263237.57000005</v>
      </c>
      <c r="Q48" s="32">
        <f t="shared" si="0"/>
        <v>5607668659.0500002</v>
      </c>
    </row>
    <row r="49" spans="2:17" outlineLevel="2" x14ac:dyDescent="0.25">
      <c r="B49" s="38" t="s">
        <v>23</v>
      </c>
      <c r="C49" s="39">
        <v>830028288</v>
      </c>
      <c r="D49" s="40" t="s">
        <v>140</v>
      </c>
      <c r="E49" s="19">
        <v>1</v>
      </c>
      <c r="F49" s="19">
        <v>0</v>
      </c>
      <c r="G49" s="19">
        <v>0</v>
      </c>
      <c r="H49" s="19">
        <f t="shared" si="1"/>
        <v>0</v>
      </c>
      <c r="I49" s="19">
        <v>0</v>
      </c>
      <c r="J49" s="19">
        <v>0</v>
      </c>
      <c r="K49" s="19">
        <v>0</v>
      </c>
      <c r="L49" s="19">
        <v>769026</v>
      </c>
      <c r="M49" s="19">
        <v>0</v>
      </c>
      <c r="N49" s="19">
        <v>0</v>
      </c>
      <c r="O49" s="19">
        <v>0</v>
      </c>
      <c r="P49" s="19">
        <v>0</v>
      </c>
      <c r="Q49" s="32">
        <f t="shared" si="0"/>
        <v>769026</v>
      </c>
    </row>
    <row r="50" spans="2:17" outlineLevel="2" x14ac:dyDescent="0.25">
      <c r="B50" s="38" t="s">
        <v>23</v>
      </c>
      <c r="C50" s="39">
        <v>830113831</v>
      </c>
      <c r="D50" s="40" t="s">
        <v>77</v>
      </c>
      <c r="E50" s="19">
        <v>1129</v>
      </c>
      <c r="F50" s="19">
        <v>676113.19</v>
      </c>
      <c r="G50" s="19">
        <v>26960709</v>
      </c>
      <c r="H50" s="19">
        <f t="shared" si="1"/>
        <v>27636822.190000001</v>
      </c>
      <c r="I50" s="19">
        <v>7365231</v>
      </c>
      <c r="J50" s="19">
        <v>8140421</v>
      </c>
      <c r="K50" s="19">
        <v>3976080</v>
      </c>
      <c r="L50" s="19">
        <v>45428243</v>
      </c>
      <c r="M50" s="19">
        <v>29325983</v>
      </c>
      <c r="N50" s="19">
        <v>14710794</v>
      </c>
      <c r="O50" s="19">
        <v>0</v>
      </c>
      <c r="P50" s="19">
        <v>0</v>
      </c>
      <c r="Q50" s="32">
        <f t="shared" si="0"/>
        <v>136583574.19</v>
      </c>
    </row>
    <row r="51" spans="2:17" outlineLevel="2" x14ac:dyDescent="0.25">
      <c r="B51" s="38" t="s">
        <v>23</v>
      </c>
      <c r="C51" s="39">
        <v>832000760</v>
      </c>
      <c r="D51" s="40" t="s">
        <v>78</v>
      </c>
      <c r="E51" s="19">
        <v>10</v>
      </c>
      <c r="F51" s="19">
        <v>0</v>
      </c>
      <c r="G51" s="19">
        <v>0</v>
      </c>
      <c r="H51" s="19">
        <f t="shared" si="1"/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11435167</v>
      </c>
      <c r="O51" s="19">
        <v>0</v>
      </c>
      <c r="P51" s="19">
        <v>0</v>
      </c>
      <c r="Q51" s="32">
        <f t="shared" si="0"/>
        <v>11435167</v>
      </c>
    </row>
    <row r="52" spans="2:17" outlineLevel="2" x14ac:dyDescent="0.25">
      <c r="B52" s="38" t="s">
        <v>23</v>
      </c>
      <c r="C52" s="39">
        <v>837000084</v>
      </c>
      <c r="D52" s="40" t="s">
        <v>163</v>
      </c>
      <c r="E52" s="19">
        <v>2</v>
      </c>
      <c r="F52" s="19">
        <v>0</v>
      </c>
      <c r="G52" s="19">
        <v>0</v>
      </c>
      <c r="H52" s="19">
        <f t="shared" si="1"/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160015</v>
      </c>
      <c r="O52" s="19">
        <v>0</v>
      </c>
      <c r="P52" s="19">
        <v>0</v>
      </c>
      <c r="Q52" s="32">
        <f t="shared" si="0"/>
        <v>160015</v>
      </c>
    </row>
    <row r="53" spans="2:17" outlineLevel="2" x14ac:dyDescent="0.25">
      <c r="B53" s="38" t="s">
        <v>23</v>
      </c>
      <c r="C53" s="39">
        <v>860066942</v>
      </c>
      <c r="D53" s="40" t="s">
        <v>79</v>
      </c>
      <c r="E53" s="19">
        <v>6171</v>
      </c>
      <c r="F53" s="19">
        <v>130732953.01000001</v>
      </c>
      <c r="G53" s="19">
        <v>210491694</v>
      </c>
      <c r="H53" s="19">
        <f t="shared" si="1"/>
        <v>341224647.00999999</v>
      </c>
      <c r="I53" s="19">
        <v>311991388</v>
      </c>
      <c r="J53" s="19">
        <v>170385403</v>
      </c>
      <c r="K53" s="19">
        <v>133020622</v>
      </c>
      <c r="L53" s="19">
        <v>512900608.89999998</v>
      </c>
      <c r="M53" s="19">
        <v>581040709</v>
      </c>
      <c r="N53" s="19">
        <v>558559453.79999995</v>
      </c>
      <c r="O53" s="19">
        <v>0</v>
      </c>
      <c r="P53" s="19">
        <v>0</v>
      </c>
      <c r="Q53" s="32">
        <f t="shared" si="0"/>
        <v>2609122831.71</v>
      </c>
    </row>
    <row r="54" spans="2:17" outlineLevel="2" x14ac:dyDescent="0.25">
      <c r="B54" s="38" t="s">
        <v>23</v>
      </c>
      <c r="C54" s="39">
        <v>890102044</v>
      </c>
      <c r="D54" s="40" t="s">
        <v>80</v>
      </c>
      <c r="E54" s="19">
        <v>50</v>
      </c>
      <c r="F54" s="19">
        <v>0</v>
      </c>
      <c r="G54" s="19">
        <v>4165241</v>
      </c>
      <c r="H54" s="19">
        <f t="shared" si="1"/>
        <v>4165241</v>
      </c>
      <c r="I54" s="19">
        <v>9651957</v>
      </c>
      <c r="J54" s="19">
        <v>0</v>
      </c>
      <c r="K54" s="19">
        <v>567448</v>
      </c>
      <c r="L54" s="19">
        <v>729100</v>
      </c>
      <c r="M54" s="19">
        <v>2478182</v>
      </c>
      <c r="N54" s="19">
        <v>21340861</v>
      </c>
      <c r="O54" s="19">
        <v>0</v>
      </c>
      <c r="P54" s="19">
        <v>0</v>
      </c>
      <c r="Q54" s="32">
        <f t="shared" si="0"/>
        <v>38932789</v>
      </c>
    </row>
    <row r="55" spans="2:17" outlineLevel="2" x14ac:dyDescent="0.25">
      <c r="B55" s="38" t="s">
        <v>23</v>
      </c>
      <c r="C55" s="39">
        <v>890205361</v>
      </c>
      <c r="D55" s="40" t="s">
        <v>81</v>
      </c>
      <c r="E55" s="19">
        <v>3</v>
      </c>
      <c r="F55" s="19">
        <v>0</v>
      </c>
      <c r="G55" s="19">
        <v>0</v>
      </c>
      <c r="H55" s="19">
        <f t="shared" si="1"/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2545084</v>
      </c>
      <c r="O55" s="19">
        <v>0</v>
      </c>
      <c r="P55" s="19">
        <v>0</v>
      </c>
      <c r="Q55" s="32">
        <f t="shared" si="0"/>
        <v>2545084</v>
      </c>
    </row>
    <row r="56" spans="2:17" outlineLevel="2" x14ac:dyDescent="0.25">
      <c r="B56" s="38" t="s">
        <v>23</v>
      </c>
      <c r="C56" s="39">
        <v>890303093</v>
      </c>
      <c r="D56" s="40" t="s">
        <v>82</v>
      </c>
      <c r="E56" s="19">
        <v>1</v>
      </c>
      <c r="F56" s="19">
        <v>0</v>
      </c>
      <c r="G56" s="19">
        <v>0</v>
      </c>
      <c r="H56" s="19">
        <f t="shared" si="1"/>
        <v>0</v>
      </c>
      <c r="I56" s="19">
        <v>0</v>
      </c>
      <c r="J56" s="19">
        <v>0</v>
      </c>
      <c r="K56" s="19">
        <v>0</v>
      </c>
      <c r="L56" s="19">
        <v>0</v>
      </c>
      <c r="M56" s="19">
        <v>9225743</v>
      </c>
      <c r="N56" s="19">
        <v>0</v>
      </c>
      <c r="O56" s="19">
        <v>0</v>
      </c>
      <c r="P56" s="19">
        <v>0</v>
      </c>
      <c r="Q56" s="32">
        <f t="shared" si="0"/>
        <v>9225743</v>
      </c>
    </row>
    <row r="57" spans="2:17" outlineLevel="2" x14ac:dyDescent="0.25">
      <c r="B57" s="38" t="s">
        <v>23</v>
      </c>
      <c r="C57" s="39">
        <v>891180008</v>
      </c>
      <c r="D57" s="40" t="s">
        <v>83</v>
      </c>
      <c r="E57" s="19">
        <v>11</v>
      </c>
      <c r="F57" s="19">
        <v>0</v>
      </c>
      <c r="G57" s="19">
        <v>350709</v>
      </c>
      <c r="H57" s="19">
        <f t="shared" si="1"/>
        <v>350709</v>
      </c>
      <c r="I57" s="19">
        <v>148192</v>
      </c>
      <c r="J57" s="19">
        <v>32800</v>
      </c>
      <c r="K57" s="19">
        <v>0</v>
      </c>
      <c r="L57" s="19">
        <v>60000</v>
      </c>
      <c r="M57" s="19">
        <v>0</v>
      </c>
      <c r="N57" s="19">
        <v>72200</v>
      </c>
      <c r="O57" s="19">
        <v>0</v>
      </c>
      <c r="P57" s="19">
        <v>0</v>
      </c>
      <c r="Q57" s="32">
        <f t="shared" si="0"/>
        <v>663901</v>
      </c>
    </row>
    <row r="58" spans="2:17" outlineLevel="2" x14ac:dyDescent="0.25">
      <c r="B58" s="38" t="s">
        <v>23</v>
      </c>
      <c r="C58" s="39">
        <v>891280008</v>
      </c>
      <c r="D58" s="40" t="s">
        <v>275</v>
      </c>
      <c r="E58" s="19">
        <v>3</v>
      </c>
      <c r="F58" s="19">
        <v>0</v>
      </c>
      <c r="G58" s="19">
        <v>0</v>
      </c>
      <c r="H58" s="19">
        <f t="shared" si="1"/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405150</v>
      </c>
      <c r="O58" s="19">
        <v>0</v>
      </c>
      <c r="P58" s="19">
        <v>0</v>
      </c>
      <c r="Q58" s="32">
        <f t="shared" si="0"/>
        <v>405150</v>
      </c>
    </row>
    <row r="59" spans="2:17" outlineLevel="2" x14ac:dyDescent="0.25">
      <c r="B59" s="38" t="s">
        <v>23</v>
      </c>
      <c r="C59" s="39">
        <v>891600091</v>
      </c>
      <c r="D59" s="40" t="s">
        <v>84</v>
      </c>
      <c r="E59" s="19">
        <v>2</v>
      </c>
      <c r="F59" s="19">
        <v>0</v>
      </c>
      <c r="G59" s="19">
        <v>0</v>
      </c>
      <c r="H59" s="19">
        <f t="shared" si="1"/>
        <v>0</v>
      </c>
      <c r="I59" s="19">
        <v>0</v>
      </c>
      <c r="J59" s="19">
        <v>0</v>
      </c>
      <c r="K59" s="19">
        <v>0</v>
      </c>
      <c r="L59" s="19">
        <v>169991</v>
      </c>
      <c r="M59" s="19">
        <v>0</v>
      </c>
      <c r="N59" s="19">
        <v>1089015</v>
      </c>
      <c r="O59" s="19">
        <v>0</v>
      </c>
      <c r="P59" s="19">
        <v>0</v>
      </c>
      <c r="Q59" s="32">
        <f t="shared" si="0"/>
        <v>1259006</v>
      </c>
    </row>
    <row r="60" spans="2:17" outlineLevel="2" x14ac:dyDescent="0.25">
      <c r="B60" s="38" t="s">
        <v>23</v>
      </c>
      <c r="C60" s="39">
        <v>891856000</v>
      </c>
      <c r="D60" s="40" t="s">
        <v>85</v>
      </c>
      <c r="E60" s="19">
        <v>18</v>
      </c>
      <c r="F60" s="19">
        <v>0</v>
      </c>
      <c r="G60" s="19">
        <v>40960441</v>
      </c>
      <c r="H60" s="19">
        <f t="shared" si="1"/>
        <v>40960441</v>
      </c>
      <c r="I60" s="19">
        <v>0</v>
      </c>
      <c r="J60" s="19">
        <v>0</v>
      </c>
      <c r="K60" s="19">
        <v>0</v>
      </c>
      <c r="L60" s="19">
        <v>0</v>
      </c>
      <c r="M60" s="19">
        <v>1578739</v>
      </c>
      <c r="N60" s="19">
        <v>46161879</v>
      </c>
      <c r="O60" s="19">
        <v>0</v>
      </c>
      <c r="P60" s="19">
        <v>0</v>
      </c>
      <c r="Q60" s="32">
        <f t="shared" si="0"/>
        <v>88701059</v>
      </c>
    </row>
    <row r="61" spans="2:17" outlineLevel="2" x14ac:dyDescent="0.25">
      <c r="B61" s="38" t="s">
        <v>23</v>
      </c>
      <c r="C61" s="39">
        <v>899999107</v>
      </c>
      <c r="D61" s="40" t="s">
        <v>61</v>
      </c>
      <c r="E61" s="19">
        <v>1734</v>
      </c>
      <c r="F61" s="19">
        <v>45019387.82</v>
      </c>
      <c r="G61" s="19">
        <v>29113779</v>
      </c>
      <c r="H61" s="19">
        <f t="shared" si="1"/>
        <v>74133166.819999993</v>
      </c>
      <c r="I61" s="19">
        <v>14142651</v>
      </c>
      <c r="J61" s="19">
        <v>0</v>
      </c>
      <c r="K61" s="19">
        <v>0</v>
      </c>
      <c r="L61" s="19">
        <v>36458882</v>
      </c>
      <c r="M61" s="19">
        <v>1249132.45</v>
      </c>
      <c r="N61" s="19">
        <v>1569824226.3999999</v>
      </c>
      <c r="O61" s="19">
        <v>0</v>
      </c>
      <c r="P61" s="19">
        <v>-9034555</v>
      </c>
      <c r="Q61" s="32">
        <f t="shared" si="0"/>
        <v>1686773503.6699998</v>
      </c>
    </row>
    <row r="62" spans="2:17" outlineLevel="2" x14ac:dyDescent="0.25">
      <c r="B62" s="38" t="s">
        <v>23</v>
      </c>
      <c r="C62" s="39">
        <v>900156264</v>
      </c>
      <c r="D62" s="40" t="s">
        <v>86</v>
      </c>
      <c r="E62" s="19">
        <v>27264</v>
      </c>
      <c r="F62" s="19">
        <v>31558672.890000001</v>
      </c>
      <c r="G62" s="19">
        <v>265356022</v>
      </c>
      <c r="H62" s="19">
        <f t="shared" si="1"/>
        <v>296914694.88999999</v>
      </c>
      <c r="I62" s="19">
        <v>466036517</v>
      </c>
      <c r="J62" s="19">
        <v>305676841</v>
      </c>
      <c r="K62" s="19">
        <v>334778144</v>
      </c>
      <c r="L62" s="19">
        <v>1526455358</v>
      </c>
      <c r="M62" s="19">
        <v>1859134599</v>
      </c>
      <c r="N62" s="19">
        <v>5845229582.2697248</v>
      </c>
      <c r="O62" s="19">
        <v>0</v>
      </c>
      <c r="P62" s="19">
        <v>-9239822882.8899994</v>
      </c>
      <c r="Q62" s="32">
        <f t="shared" si="0"/>
        <v>1394402853.2697258</v>
      </c>
    </row>
    <row r="63" spans="2:17" outlineLevel="2" x14ac:dyDescent="0.25">
      <c r="B63" s="38" t="s">
        <v>23</v>
      </c>
      <c r="C63" s="39">
        <v>900226715</v>
      </c>
      <c r="D63" s="40" t="s">
        <v>87</v>
      </c>
      <c r="E63" s="19">
        <v>721</v>
      </c>
      <c r="F63" s="19">
        <v>11911</v>
      </c>
      <c r="G63" s="19">
        <v>89589287</v>
      </c>
      <c r="H63" s="19">
        <f t="shared" si="1"/>
        <v>89601198</v>
      </c>
      <c r="I63" s="19">
        <v>59496705</v>
      </c>
      <c r="J63" s="19">
        <v>69472959</v>
      </c>
      <c r="K63" s="19">
        <v>9600052</v>
      </c>
      <c r="L63" s="19">
        <v>32948584</v>
      </c>
      <c r="M63" s="19">
        <v>21313354</v>
      </c>
      <c r="N63" s="19">
        <v>106571328.06999999</v>
      </c>
      <c r="O63" s="19">
        <v>0</v>
      </c>
      <c r="P63" s="19">
        <v>0</v>
      </c>
      <c r="Q63" s="32">
        <f t="shared" si="0"/>
        <v>389004180.06999999</v>
      </c>
    </row>
    <row r="64" spans="2:17" outlineLevel="2" x14ac:dyDescent="0.25">
      <c r="B64" s="38" t="s">
        <v>23</v>
      </c>
      <c r="C64" s="39">
        <v>900256090</v>
      </c>
      <c r="D64" s="40" t="s">
        <v>88</v>
      </c>
      <c r="E64" s="19">
        <v>7</v>
      </c>
      <c r="F64" s="19">
        <v>0</v>
      </c>
      <c r="G64" s="19">
        <v>0</v>
      </c>
      <c r="H64" s="19">
        <f t="shared" si="1"/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8892239</v>
      </c>
      <c r="O64" s="19">
        <v>0</v>
      </c>
      <c r="P64" s="19">
        <v>0</v>
      </c>
      <c r="Q64" s="32">
        <f t="shared" si="0"/>
        <v>8892239</v>
      </c>
    </row>
    <row r="65" spans="2:17" outlineLevel="2" x14ac:dyDescent="0.25">
      <c r="B65" s="38" t="s">
        <v>23</v>
      </c>
      <c r="C65" s="39">
        <v>900298372</v>
      </c>
      <c r="D65" s="40" t="s">
        <v>309</v>
      </c>
      <c r="E65" s="19">
        <v>4423</v>
      </c>
      <c r="F65" s="19">
        <v>35268797.409999996</v>
      </c>
      <c r="G65" s="19">
        <v>216369820</v>
      </c>
      <c r="H65" s="19">
        <f t="shared" si="1"/>
        <v>251638617.41</v>
      </c>
      <c r="I65" s="19">
        <v>395590344</v>
      </c>
      <c r="J65" s="19">
        <v>117414550</v>
      </c>
      <c r="K65" s="19">
        <v>163378219</v>
      </c>
      <c r="L65" s="19">
        <v>143866484</v>
      </c>
      <c r="M65" s="19">
        <v>135879298.19999999</v>
      </c>
      <c r="N65" s="19">
        <v>622770398</v>
      </c>
      <c r="O65" s="19">
        <v>0</v>
      </c>
      <c r="P65" s="19">
        <v>-1488976067.0899999</v>
      </c>
      <c r="Q65" s="32">
        <f t="shared" si="0"/>
        <v>341561843.51999998</v>
      </c>
    </row>
    <row r="66" spans="2:17" outlineLevel="2" x14ac:dyDescent="0.25">
      <c r="B66" s="38" t="s">
        <v>23</v>
      </c>
      <c r="C66" s="39">
        <v>900604350</v>
      </c>
      <c r="D66" s="40" t="s">
        <v>89</v>
      </c>
      <c r="E66" s="19">
        <v>12</v>
      </c>
      <c r="F66" s="19">
        <v>0</v>
      </c>
      <c r="G66" s="19">
        <v>1092200</v>
      </c>
      <c r="H66" s="19">
        <f t="shared" si="1"/>
        <v>1092200</v>
      </c>
      <c r="I66" s="19">
        <v>0</v>
      </c>
      <c r="J66" s="19">
        <v>0</v>
      </c>
      <c r="K66" s="19">
        <v>0</v>
      </c>
      <c r="L66" s="19">
        <v>64699</v>
      </c>
      <c r="M66" s="19">
        <v>390475</v>
      </c>
      <c r="N66" s="19">
        <v>2830298</v>
      </c>
      <c r="O66" s="19">
        <v>0</v>
      </c>
      <c r="P66" s="19">
        <v>0</v>
      </c>
      <c r="Q66" s="32">
        <f t="shared" si="0"/>
        <v>4377672</v>
      </c>
    </row>
    <row r="67" spans="2:17" outlineLevel="2" x14ac:dyDescent="0.25">
      <c r="B67" s="38" t="s">
        <v>23</v>
      </c>
      <c r="C67" s="39">
        <v>900914254</v>
      </c>
      <c r="D67" s="40" t="s">
        <v>320</v>
      </c>
      <c r="E67" s="19">
        <v>1</v>
      </c>
      <c r="F67" s="19">
        <v>0</v>
      </c>
      <c r="G67" s="19">
        <v>0</v>
      </c>
      <c r="H67" s="19">
        <f t="shared" si="1"/>
        <v>0</v>
      </c>
      <c r="I67" s="19">
        <v>0</v>
      </c>
      <c r="J67" s="19">
        <v>0</v>
      </c>
      <c r="K67" s="19">
        <v>0</v>
      </c>
      <c r="L67" s="19">
        <v>0</v>
      </c>
      <c r="M67" s="19">
        <v>12745</v>
      </c>
      <c r="N67" s="19">
        <v>0</v>
      </c>
      <c r="O67" s="19">
        <v>0</v>
      </c>
      <c r="P67" s="19">
        <v>0</v>
      </c>
      <c r="Q67" s="32">
        <f t="shared" si="0"/>
        <v>12745</v>
      </c>
    </row>
    <row r="68" spans="2:17" outlineLevel="2" x14ac:dyDescent="0.25">
      <c r="B68" s="38" t="s">
        <v>23</v>
      </c>
      <c r="C68" s="39">
        <v>900935126</v>
      </c>
      <c r="D68" s="40" t="s">
        <v>174</v>
      </c>
      <c r="E68" s="19">
        <v>43</v>
      </c>
      <c r="F68" s="19">
        <v>0</v>
      </c>
      <c r="G68" s="19">
        <v>55800</v>
      </c>
      <c r="H68" s="19">
        <f t="shared" si="1"/>
        <v>55800</v>
      </c>
      <c r="I68" s="19">
        <v>2020725</v>
      </c>
      <c r="J68" s="19">
        <v>1883110</v>
      </c>
      <c r="K68" s="19">
        <v>3278767</v>
      </c>
      <c r="L68" s="19">
        <v>1399433</v>
      </c>
      <c r="M68" s="19">
        <v>678851</v>
      </c>
      <c r="N68" s="19">
        <v>4889543</v>
      </c>
      <c r="O68" s="19">
        <v>0</v>
      </c>
      <c r="P68" s="19">
        <v>0</v>
      </c>
      <c r="Q68" s="32">
        <f t="shared" si="0"/>
        <v>14206229</v>
      </c>
    </row>
    <row r="69" spans="2:17" outlineLevel="2" x14ac:dyDescent="0.25">
      <c r="B69" s="38" t="s">
        <v>23</v>
      </c>
      <c r="C69" s="39">
        <v>901021565</v>
      </c>
      <c r="D69" s="40" t="s">
        <v>254</v>
      </c>
      <c r="E69" s="19">
        <v>10</v>
      </c>
      <c r="F69" s="19">
        <v>0</v>
      </c>
      <c r="G69" s="19">
        <v>3834076</v>
      </c>
      <c r="H69" s="19">
        <f t="shared" si="1"/>
        <v>3834076</v>
      </c>
      <c r="I69" s="19">
        <v>203941</v>
      </c>
      <c r="J69" s="19">
        <v>0</v>
      </c>
      <c r="K69" s="19">
        <v>1560</v>
      </c>
      <c r="L69" s="19">
        <v>1400872</v>
      </c>
      <c r="M69" s="19">
        <v>498946</v>
      </c>
      <c r="N69" s="19">
        <v>382255</v>
      </c>
      <c r="O69" s="19">
        <v>0</v>
      </c>
      <c r="P69" s="19">
        <v>0</v>
      </c>
      <c r="Q69" s="32">
        <f t="shared" si="0"/>
        <v>6321650</v>
      </c>
    </row>
    <row r="70" spans="2:17" outlineLevel="2" x14ac:dyDescent="0.25">
      <c r="B70" s="38" t="s">
        <v>23</v>
      </c>
      <c r="C70" s="39">
        <v>901093846</v>
      </c>
      <c r="D70" s="40" t="s">
        <v>175</v>
      </c>
      <c r="E70" s="19">
        <v>47</v>
      </c>
      <c r="F70" s="19">
        <v>0</v>
      </c>
      <c r="G70" s="19">
        <v>8570248</v>
      </c>
      <c r="H70" s="19">
        <f t="shared" si="1"/>
        <v>8570248</v>
      </c>
      <c r="I70" s="19">
        <v>0</v>
      </c>
      <c r="J70" s="19">
        <v>1183176</v>
      </c>
      <c r="K70" s="19">
        <v>1542120</v>
      </c>
      <c r="L70" s="19">
        <v>126398</v>
      </c>
      <c r="M70" s="19">
        <v>15073578</v>
      </c>
      <c r="N70" s="19">
        <v>12394058</v>
      </c>
      <c r="O70" s="19">
        <v>0</v>
      </c>
      <c r="P70" s="19">
        <v>0</v>
      </c>
      <c r="Q70" s="32">
        <f t="shared" si="0"/>
        <v>38889578</v>
      </c>
    </row>
    <row r="71" spans="2:17" outlineLevel="2" x14ac:dyDescent="0.25">
      <c r="B71" s="38" t="s">
        <v>23</v>
      </c>
      <c r="C71" s="39">
        <v>901097473</v>
      </c>
      <c r="D71" s="40" t="s">
        <v>90</v>
      </c>
      <c r="E71" s="19">
        <v>4756</v>
      </c>
      <c r="F71" s="19">
        <v>27998115.719999999</v>
      </c>
      <c r="G71" s="19">
        <v>308437940</v>
      </c>
      <c r="H71" s="19">
        <f t="shared" si="1"/>
        <v>336436055.72000003</v>
      </c>
      <c r="I71" s="19">
        <v>212595266</v>
      </c>
      <c r="J71" s="19">
        <v>221414403</v>
      </c>
      <c r="K71" s="19">
        <v>295574360</v>
      </c>
      <c r="L71" s="19">
        <v>613408812</v>
      </c>
      <c r="M71" s="19">
        <v>1077829151.8400002</v>
      </c>
      <c r="N71" s="19">
        <v>1997640316.03</v>
      </c>
      <c r="O71" s="19">
        <v>0</v>
      </c>
      <c r="P71" s="19">
        <v>-7537834</v>
      </c>
      <c r="Q71" s="32">
        <f t="shared" si="0"/>
        <v>4747360530.5900002</v>
      </c>
    </row>
    <row r="72" spans="2:17" ht="12" outlineLevel="2" thickBot="1" x14ac:dyDescent="0.3">
      <c r="B72" s="38" t="s">
        <v>23</v>
      </c>
      <c r="C72" s="39">
        <v>901153500</v>
      </c>
      <c r="D72" s="40" t="s">
        <v>292</v>
      </c>
      <c r="E72" s="19">
        <v>4</v>
      </c>
      <c r="F72" s="19">
        <v>1685781.94</v>
      </c>
      <c r="G72" s="19">
        <v>80800</v>
      </c>
      <c r="H72" s="19">
        <f t="shared" si="1"/>
        <v>1766581.94</v>
      </c>
      <c r="I72" s="19">
        <v>255403</v>
      </c>
      <c r="J72" s="19">
        <v>0</v>
      </c>
      <c r="K72" s="19">
        <v>0</v>
      </c>
      <c r="L72" s="19">
        <v>0</v>
      </c>
      <c r="M72" s="19">
        <v>3237526</v>
      </c>
      <c r="N72" s="19">
        <v>0</v>
      </c>
      <c r="O72" s="19">
        <v>0</v>
      </c>
      <c r="P72" s="19">
        <v>0</v>
      </c>
      <c r="Q72" s="32">
        <f t="shared" si="0"/>
        <v>5259510.9399999995</v>
      </c>
    </row>
    <row r="73" spans="2:17" ht="12" outlineLevel="1" thickBot="1" x14ac:dyDescent="0.3">
      <c r="B73" s="42" t="s">
        <v>228</v>
      </c>
      <c r="C73" s="73"/>
      <c r="D73" s="73"/>
      <c r="E73" s="74">
        <f t="shared" ref="E73:Q73" si="5">SUBTOTAL(9,E39:E72)</f>
        <v>68576</v>
      </c>
      <c r="F73" s="74">
        <f t="shared" si="5"/>
        <v>522290380.31</v>
      </c>
      <c r="G73" s="74">
        <f t="shared" si="5"/>
        <v>2826040195</v>
      </c>
      <c r="H73" s="74">
        <f t="shared" si="5"/>
        <v>3348330575.3099999</v>
      </c>
      <c r="I73" s="74">
        <f t="shared" si="5"/>
        <v>2821970876</v>
      </c>
      <c r="J73" s="74">
        <f t="shared" si="5"/>
        <v>2060000292</v>
      </c>
      <c r="K73" s="74">
        <f t="shared" si="5"/>
        <v>2056423004</v>
      </c>
      <c r="L73" s="74">
        <f t="shared" si="5"/>
        <v>5061459514.8999996</v>
      </c>
      <c r="M73" s="74">
        <f t="shared" si="5"/>
        <v>6105187854.8399992</v>
      </c>
      <c r="N73" s="74">
        <f t="shared" si="5"/>
        <v>13960264792.189726</v>
      </c>
      <c r="O73" s="74">
        <f t="shared" si="5"/>
        <v>0</v>
      </c>
      <c r="P73" s="74">
        <f t="shared" si="5"/>
        <v>-12526764304.049999</v>
      </c>
      <c r="Q73" s="75">
        <f t="shared" si="5"/>
        <v>22886872605.189724</v>
      </c>
    </row>
    <row r="74" spans="2:17" outlineLevel="2" x14ac:dyDescent="0.25">
      <c r="B74" s="38" t="s">
        <v>24</v>
      </c>
      <c r="C74" s="39">
        <v>800225340</v>
      </c>
      <c r="D74" s="40" t="s">
        <v>255</v>
      </c>
      <c r="E74" s="19">
        <v>8</v>
      </c>
      <c r="F74" s="19">
        <v>0</v>
      </c>
      <c r="G74" s="19">
        <v>606944</v>
      </c>
      <c r="H74" s="19">
        <f t="shared" si="1"/>
        <v>606944</v>
      </c>
      <c r="I74" s="19">
        <v>0</v>
      </c>
      <c r="J74" s="19">
        <v>0</v>
      </c>
      <c r="K74" s="19">
        <v>0</v>
      </c>
      <c r="L74" s="19">
        <v>56733342</v>
      </c>
      <c r="M74" s="19">
        <v>25403968</v>
      </c>
      <c r="N74" s="19">
        <v>0</v>
      </c>
      <c r="O74" s="19">
        <v>0</v>
      </c>
      <c r="P74" s="19">
        <v>0</v>
      </c>
      <c r="Q74" s="32">
        <f t="shared" ref="Q74:Q135" si="6">SUM(H74:P74)</f>
        <v>82744254</v>
      </c>
    </row>
    <row r="75" spans="2:17" outlineLevel="2" x14ac:dyDescent="0.25">
      <c r="B75" s="38" t="s">
        <v>24</v>
      </c>
      <c r="C75" s="39">
        <v>830040933</v>
      </c>
      <c r="D75" s="40" t="s">
        <v>202</v>
      </c>
      <c r="E75" s="19">
        <v>1</v>
      </c>
      <c r="F75" s="19">
        <v>0</v>
      </c>
      <c r="G75" s="19">
        <v>0</v>
      </c>
      <c r="H75" s="19">
        <f t="shared" ref="H75:H136" si="7">+F75+G75</f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281852</v>
      </c>
      <c r="O75" s="19">
        <v>0</v>
      </c>
      <c r="P75" s="19">
        <v>0</v>
      </c>
      <c r="Q75" s="32">
        <f t="shared" si="6"/>
        <v>281852</v>
      </c>
    </row>
    <row r="76" spans="2:17" outlineLevel="2" x14ac:dyDescent="0.25">
      <c r="B76" s="38" t="s">
        <v>24</v>
      </c>
      <c r="C76" s="39">
        <v>860007759</v>
      </c>
      <c r="D76" s="40" t="s">
        <v>344</v>
      </c>
      <c r="E76" s="19">
        <v>1</v>
      </c>
      <c r="F76" s="19">
        <v>0</v>
      </c>
      <c r="G76" s="19">
        <v>2351250</v>
      </c>
      <c r="H76" s="19">
        <f t="shared" si="7"/>
        <v>2351250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32">
        <f t="shared" si="6"/>
        <v>2351250</v>
      </c>
    </row>
    <row r="77" spans="2:17" outlineLevel="2" x14ac:dyDescent="0.25">
      <c r="B77" s="38" t="s">
        <v>24</v>
      </c>
      <c r="C77" s="39">
        <v>860056070</v>
      </c>
      <c r="D77" s="40" t="s">
        <v>345</v>
      </c>
      <c r="E77" s="19">
        <v>2</v>
      </c>
      <c r="F77" s="19">
        <v>0</v>
      </c>
      <c r="G77" s="19">
        <v>263075705</v>
      </c>
      <c r="H77" s="19">
        <f t="shared" si="7"/>
        <v>263075705</v>
      </c>
      <c r="I77" s="19">
        <v>0</v>
      </c>
      <c r="J77" s="19">
        <v>0</v>
      </c>
      <c r="K77" s="19">
        <v>0</v>
      </c>
      <c r="L77" s="19">
        <v>0</v>
      </c>
      <c r="M77" s="19">
        <v>266413430</v>
      </c>
      <c r="N77" s="19">
        <v>0</v>
      </c>
      <c r="O77" s="19">
        <v>0</v>
      </c>
      <c r="P77" s="19">
        <v>0</v>
      </c>
      <c r="Q77" s="32">
        <f t="shared" si="6"/>
        <v>529489135</v>
      </c>
    </row>
    <row r="78" spans="2:17" outlineLevel="2" x14ac:dyDescent="0.25">
      <c r="B78" s="38" t="s">
        <v>24</v>
      </c>
      <c r="C78" s="39">
        <v>860075558</v>
      </c>
      <c r="D78" s="40" t="s">
        <v>326</v>
      </c>
      <c r="E78" s="19">
        <v>5</v>
      </c>
      <c r="F78" s="19">
        <v>0</v>
      </c>
      <c r="G78" s="19">
        <v>87027306</v>
      </c>
      <c r="H78" s="19">
        <f t="shared" si="7"/>
        <v>87027306</v>
      </c>
      <c r="I78" s="19">
        <v>0</v>
      </c>
      <c r="J78" s="19">
        <v>0</v>
      </c>
      <c r="K78" s="19">
        <v>0</v>
      </c>
      <c r="L78" s="19">
        <v>0</v>
      </c>
      <c r="M78" s="19">
        <v>1325733</v>
      </c>
      <c r="N78" s="19">
        <v>0</v>
      </c>
      <c r="O78" s="19">
        <v>0</v>
      </c>
      <c r="P78" s="19">
        <v>0</v>
      </c>
      <c r="Q78" s="32">
        <f t="shared" si="6"/>
        <v>88353039</v>
      </c>
    </row>
    <row r="79" spans="2:17" outlineLevel="2" x14ac:dyDescent="0.25">
      <c r="B79" s="38" t="s">
        <v>24</v>
      </c>
      <c r="C79" s="39">
        <v>860403721</v>
      </c>
      <c r="D79" s="40" t="s">
        <v>346</v>
      </c>
      <c r="E79" s="19">
        <v>4</v>
      </c>
      <c r="F79" s="19">
        <v>0</v>
      </c>
      <c r="G79" s="19">
        <v>104351450</v>
      </c>
      <c r="H79" s="19">
        <f t="shared" si="7"/>
        <v>104351450</v>
      </c>
      <c r="I79" s="19">
        <v>0</v>
      </c>
      <c r="J79" s="19">
        <v>0</v>
      </c>
      <c r="K79" s="19">
        <v>0</v>
      </c>
      <c r="L79" s="19">
        <v>0</v>
      </c>
      <c r="M79" s="19">
        <v>44550489</v>
      </c>
      <c r="N79" s="19">
        <v>0</v>
      </c>
      <c r="O79" s="19">
        <v>0</v>
      </c>
      <c r="P79" s="19">
        <v>0</v>
      </c>
      <c r="Q79" s="32">
        <f t="shared" si="6"/>
        <v>148901939</v>
      </c>
    </row>
    <row r="80" spans="2:17" outlineLevel="2" x14ac:dyDescent="0.25">
      <c r="B80" s="38" t="s">
        <v>24</v>
      </c>
      <c r="C80" s="39">
        <v>860503634</v>
      </c>
      <c r="D80" s="40" t="s">
        <v>310</v>
      </c>
      <c r="E80" s="19">
        <v>8</v>
      </c>
      <c r="F80" s="19">
        <v>0</v>
      </c>
      <c r="G80" s="19">
        <v>10706637</v>
      </c>
      <c r="H80" s="19">
        <f t="shared" si="7"/>
        <v>10706637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614095207</v>
      </c>
      <c r="O80" s="19">
        <v>0</v>
      </c>
      <c r="P80" s="19">
        <v>0</v>
      </c>
      <c r="Q80" s="44">
        <f t="shared" si="6"/>
        <v>624801844</v>
      </c>
    </row>
    <row r="81" spans="2:17" outlineLevel="2" x14ac:dyDescent="0.25">
      <c r="B81" s="38" t="s">
        <v>24</v>
      </c>
      <c r="C81" s="39">
        <v>860517302</v>
      </c>
      <c r="D81" s="40" t="s">
        <v>256</v>
      </c>
      <c r="E81" s="19">
        <v>1</v>
      </c>
      <c r="F81" s="19">
        <v>0</v>
      </c>
      <c r="G81" s="19">
        <v>2598127</v>
      </c>
      <c r="H81" s="19">
        <f t="shared" si="7"/>
        <v>2598127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44">
        <f t="shared" si="6"/>
        <v>2598127</v>
      </c>
    </row>
    <row r="82" spans="2:17" outlineLevel="2" x14ac:dyDescent="0.25">
      <c r="B82" s="38" t="s">
        <v>24</v>
      </c>
      <c r="C82" s="39">
        <v>860517647</v>
      </c>
      <c r="D82" s="40" t="s">
        <v>27</v>
      </c>
      <c r="E82" s="19">
        <v>7</v>
      </c>
      <c r="F82" s="19">
        <v>0</v>
      </c>
      <c r="G82" s="19">
        <v>0</v>
      </c>
      <c r="H82" s="19">
        <f t="shared" si="7"/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225511208</v>
      </c>
      <c r="O82" s="19">
        <v>0</v>
      </c>
      <c r="P82" s="19">
        <v>0</v>
      </c>
      <c r="Q82" s="44">
        <f t="shared" si="6"/>
        <v>225511208</v>
      </c>
    </row>
    <row r="83" spans="2:17" outlineLevel="2" x14ac:dyDescent="0.25">
      <c r="B83" s="38" t="s">
        <v>24</v>
      </c>
      <c r="C83" s="39">
        <v>890480123</v>
      </c>
      <c r="D83" s="40" t="s">
        <v>347</v>
      </c>
      <c r="E83" s="19">
        <v>3</v>
      </c>
      <c r="F83" s="19">
        <v>0</v>
      </c>
      <c r="G83" s="19">
        <v>0</v>
      </c>
      <c r="H83" s="19">
        <f t="shared" si="7"/>
        <v>0</v>
      </c>
      <c r="I83" s="19">
        <v>0</v>
      </c>
      <c r="J83" s="19">
        <v>0</v>
      </c>
      <c r="K83" s="19">
        <v>0</v>
      </c>
      <c r="L83" s="19">
        <v>1260435</v>
      </c>
      <c r="M83" s="19">
        <v>6141254</v>
      </c>
      <c r="N83" s="19">
        <v>463184</v>
      </c>
      <c r="O83" s="19">
        <v>0</v>
      </c>
      <c r="P83" s="19">
        <v>0</v>
      </c>
      <c r="Q83" s="44">
        <f t="shared" si="6"/>
        <v>7864873</v>
      </c>
    </row>
    <row r="84" spans="2:17" ht="12" outlineLevel="2" thickBot="1" x14ac:dyDescent="0.3">
      <c r="B84" s="38" t="s">
        <v>24</v>
      </c>
      <c r="C84" s="39">
        <v>891000692</v>
      </c>
      <c r="D84" s="40" t="s">
        <v>348</v>
      </c>
      <c r="E84" s="19">
        <v>2</v>
      </c>
      <c r="F84" s="19">
        <v>0</v>
      </c>
      <c r="G84" s="19">
        <v>21256319</v>
      </c>
      <c r="H84" s="19">
        <f t="shared" si="7"/>
        <v>21256319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44">
        <f t="shared" si="6"/>
        <v>21256319</v>
      </c>
    </row>
    <row r="85" spans="2:17" ht="12" outlineLevel="1" thickBot="1" x14ac:dyDescent="0.3">
      <c r="B85" s="42" t="s">
        <v>229</v>
      </c>
      <c r="C85" s="73"/>
      <c r="D85" s="73"/>
      <c r="E85" s="74">
        <f t="shared" ref="E85:Q85" si="8">SUBTOTAL(9,E74:E84)</f>
        <v>42</v>
      </c>
      <c r="F85" s="74">
        <f t="shared" si="8"/>
        <v>0</v>
      </c>
      <c r="G85" s="74">
        <f t="shared" si="8"/>
        <v>491973738</v>
      </c>
      <c r="H85" s="74">
        <f t="shared" si="8"/>
        <v>491973738</v>
      </c>
      <c r="I85" s="74">
        <f t="shared" si="8"/>
        <v>0</v>
      </c>
      <c r="J85" s="74">
        <f t="shared" si="8"/>
        <v>0</v>
      </c>
      <c r="K85" s="74">
        <f t="shared" si="8"/>
        <v>0</v>
      </c>
      <c r="L85" s="74">
        <f t="shared" si="8"/>
        <v>57993777</v>
      </c>
      <c r="M85" s="74">
        <f t="shared" si="8"/>
        <v>343834874</v>
      </c>
      <c r="N85" s="74">
        <f t="shared" si="8"/>
        <v>840351451</v>
      </c>
      <c r="O85" s="74">
        <f t="shared" si="8"/>
        <v>0</v>
      </c>
      <c r="P85" s="74">
        <f t="shared" si="8"/>
        <v>0</v>
      </c>
      <c r="Q85" s="75">
        <f t="shared" si="8"/>
        <v>1734153840</v>
      </c>
    </row>
    <row r="86" spans="2:17" outlineLevel="2" x14ac:dyDescent="0.25">
      <c r="B86" s="38" t="s">
        <v>179</v>
      </c>
      <c r="C86" s="39">
        <v>800246953</v>
      </c>
      <c r="D86" s="40" t="s">
        <v>208</v>
      </c>
      <c r="E86" s="19">
        <v>8</v>
      </c>
      <c r="F86" s="19">
        <v>0</v>
      </c>
      <c r="G86" s="19">
        <v>3657910733</v>
      </c>
      <c r="H86" s="19">
        <f t="shared" si="7"/>
        <v>3657910733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44">
        <f t="shared" si="6"/>
        <v>3657910733</v>
      </c>
    </row>
    <row r="87" spans="2:17" ht="12" outlineLevel="2" thickBot="1" x14ac:dyDescent="0.3">
      <c r="B87" s="38" t="s">
        <v>179</v>
      </c>
      <c r="C87" s="39">
        <v>899999061</v>
      </c>
      <c r="D87" s="40" t="s">
        <v>349</v>
      </c>
      <c r="E87" s="19">
        <v>18</v>
      </c>
      <c r="F87" s="19">
        <v>0</v>
      </c>
      <c r="G87" s="19">
        <v>1114266124</v>
      </c>
      <c r="H87" s="19">
        <f t="shared" si="7"/>
        <v>1114266124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117861863</v>
      </c>
      <c r="O87" s="19">
        <v>0</v>
      </c>
      <c r="P87" s="19">
        <v>-16137625</v>
      </c>
      <c r="Q87" s="44">
        <f t="shared" si="6"/>
        <v>1215990362</v>
      </c>
    </row>
    <row r="88" spans="2:17" ht="12" outlineLevel="1" thickBot="1" x14ac:dyDescent="0.3">
      <c r="B88" s="42" t="s">
        <v>230</v>
      </c>
      <c r="C88" s="73"/>
      <c r="D88" s="73"/>
      <c r="E88" s="74">
        <f t="shared" ref="E88:Q88" si="9">SUBTOTAL(9,E86:E87)</f>
        <v>26</v>
      </c>
      <c r="F88" s="74">
        <f t="shared" si="9"/>
        <v>0</v>
      </c>
      <c r="G88" s="74">
        <f t="shared" si="9"/>
        <v>4772176857</v>
      </c>
      <c r="H88" s="74">
        <f t="shared" si="9"/>
        <v>4772176857</v>
      </c>
      <c r="I88" s="74">
        <f t="shared" si="9"/>
        <v>0</v>
      </c>
      <c r="J88" s="74">
        <f t="shared" si="9"/>
        <v>0</v>
      </c>
      <c r="K88" s="74">
        <f t="shared" si="9"/>
        <v>0</v>
      </c>
      <c r="L88" s="74">
        <f t="shared" si="9"/>
        <v>0</v>
      </c>
      <c r="M88" s="74">
        <f t="shared" si="9"/>
        <v>0</v>
      </c>
      <c r="N88" s="74">
        <f t="shared" si="9"/>
        <v>117861863</v>
      </c>
      <c r="O88" s="74">
        <f t="shared" si="9"/>
        <v>0</v>
      </c>
      <c r="P88" s="74">
        <f t="shared" si="9"/>
        <v>-16137625</v>
      </c>
      <c r="Q88" s="75">
        <f t="shared" si="9"/>
        <v>4873901095</v>
      </c>
    </row>
    <row r="89" spans="2:17" outlineLevel="2" x14ac:dyDescent="0.25">
      <c r="B89" s="38" t="s">
        <v>217</v>
      </c>
      <c r="C89" s="39">
        <v>800017030</v>
      </c>
      <c r="D89" s="40" t="s">
        <v>91</v>
      </c>
      <c r="E89" s="19">
        <v>403</v>
      </c>
      <c r="F89" s="19">
        <v>0</v>
      </c>
      <c r="G89" s="19">
        <v>0</v>
      </c>
      <c r="H89" s="19">
        <f t="shared" si="7"/>
        <v>0</v>
      </c>
      <c r="I89" s="19">
        <v>0</v>
      </c>
      <c r="J89" s="19">
        <v>0</v>
      </c>
      <c r="K89" s="19">
        <v>0</v>
      </c>
      <c r="L89" s="19">
        <v>0</v>
      </c>
      <c r="M89" s="19">
        <v>15742</v>
      </c>
      <c r="N89" s="19">
        <v>664997416</v>
      </c>
      <c r="O89" s="19">
        <v>0</v>
      </c>
      <c r="P89" s="19">
        <v>0</v>
      </c>
      <c r="Q89" s="44">
        <f t="shared" si="6"/>
        <v>665013158</v>
      </c>
    </row>
    <row r="90" spans="2:17" outlineLevel="2" x14ac:dyDescent="0.25">
      <c r="B90" s="38" t="s">
        <v>217</v>
      </c>
      <c r="C90" s="39">
        <v>800091594</v>
      </c>
      <c r="D90" s="40" t="s">
        <v>92</v>
      </c>
      <c r="E90" s="19">
        <v>30</v>
      </c>
      <c r="F90" s="19">
        <v>0</v>
      </c>
      <c r="G90" s="19">
        <v>0</v>
      </c>
      <c r="H90" s="19">
        <f t="shared" si="7"/>
        <v>0</v>
      </c>
      <c r="I90" s="19">
        <v>0</v>
      </c>
      <c r="J90" s="19">
        <v>0</v>
      </c>
      <c r="K90" s="19">
        <v>0</v>
      </c>
      <c r="L90" s="19">
        <v>430187</v>
      </c>
      <c r="M90" s="19">
        <v>0</v>
      </c>
      <c r="N90" s="19">
        <v>23014334</v>
      </c>
      <c r="O90" s="19">
        <v>0</v>
      </c>
      <c r="P90" s="19">
        <v>0</v>
      </c>
      <c r="Q90" s="44">
        <f t="shared" si="6"/>
        <v>23444521</v>
      </c>
    </row>
    <row r="91" spans="2:17" outlineLevel="2" x14ac:dyDescent="0.25">
      <c r="B91" s="38" t="s">
        <v>217</v>
      </c>
      <c r="C91" s="39">
        <v>800094067</v>
      </c>
      <c r="D91" s="40" t="s">
        <v>93</v>
      </c>
      <c r="E91" s="19">
        <v>1</v>
      </c>
      <c r="F91" s="19">
        <v>0</v>
      </c>
      <c r="G91" s="19">
        <v>0</v>
      </c>
      <c r="H91" s="19">
        <f t="shared" si="7"/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1984621</v>
      </c>
      <c r="O91" s="19">
        <v>0</v>
      </c>
      <c r="P91" s="19">
        <v>0</v>
      </c>
      <c r="Q91" s="44">
        <f t="shared" si="6"/>
        <v>1984621</v>
      </c>
    </row>
    <row r="92" spans="2:17" outlineLevel="2" x14ac:dyDescent="0.25">
      <c r="B92" s="38" t="s">
        <v>217</v>
      </c>
      <c r="C92" s="39">
        <v>800094164</v>
      </c>
      <c r="D92" s="40" t="s">
        <v>94</v>
      </c>
      <c r="E92" s="19">
        <v>30</v>
      </c>
      <c r="F92" s="19">
        <v>0</v>
      </c>
      <c r="G92" s="19">
        <v>0</v>
      </c>
      <c r="H92" s="19">
        <f t="shared" si="7"/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46512147</v>
      </c>
      <c r="O92" s="19">
        <v>0</v>
      </c>
      <c r="P92" s="19">
        <v>0</v>
      </c>
      <c r="Q92" s="44">
        <f t="shared" si="6"/>
        <v>46512147</v>
      </c>
    </row>
    <row r="93" spans="2:17" outlineLevel="2" x14ac:dyDescent="0.25">
      <c r="B93" s="38" t="s">
        <v>217</v>
      </c>
      <c r="C93" s="39">
        <v>800098911</v>
      </c>
      <c r="D93" s="40" t="s">
        <v>204</v>
      </c>
      <c r="E93" s="19">
        <v>3</v>
      </c>
      <c r="F93" s="19">
        <v>0</v>
      </c>
      <c r="G93" s="19">
        <v>0</v>
      </c>
      <c r="H93" s="19">
        <f t="shared" si="7"/>
        <v>0</v>
      </c>
      <c r="I93" s="19">
        <v>0</v>
      </c>
      <c r="J93" s="19">
        <v>0</v>
      </c>
      <c r="K93" s="19">
        <v>0</v>
      </c>
      <c r="L93" s="19">
        <v>0</v>
      </c>
      <c r="M93" s="19">
        <v>1898046</v>
      </c>
      <c r="N93" s="19">
        <v>904045</v>
      </c>
      <c r="O93" s="19">
        <v>0</v>
      </c>
      <c r="P93" s="19">
        <v>0</v>
      </c>
      <c r="Q93" s="44">
        <f t="shared" si="6"/>
        <v>2802091</v>
      </c>
    </row>
    <row r="94" spans="2:17" outlineLevel="2" x14ac:dyDescent="0.25">
      <c r="B94" s="38" t="s">
        <v>217</v>
      </c>
      <c r="C94" s="39">
        <v>800102504</v>
      </c>
      <c r="D94" s="40" t="s">
        <v>205</v>
      </c>
      <c r="E94" s="19">
        <v>42</v>
      </c>
      <c r="F94" s="19">
        <v>0</v>
      </c>
      <c r="G94" s="19">
        <v>0</v>
      </c>
      <c r="H94" s="19">
        <f t="shared" si="7"/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48501159</v>
      </c>
      <c r="O94" s="19">
        <v>0</v>
      </c>
      <c r="P94" s="19">
        <v>0</v>
      </c>
      <c r="Q94" s="44">
        <f t="shared" si="6"/>
        <v>48501159</v>
      </c>
    </row>
    <row r="95" spans="2:17" outlineLevel="2" x14ac:dyDescent="0.25">
      <c r="B95" s="38" t="s">
        <v>217</v>
      </c>
      <c r="C95" s="39">
        <v>800103913</v>
      </c>
      <c r="D95" s="40" t="s">
        <v>95</v>
      </c>
      <c r="E95" s="19">
        <v>105</v>
      </c>
      <c r="F95" s="19">
        <v>0</v>
      </c>
      <c r="G95" s="19">
        <v>0</v>
      </c>
      <c r="H95" s="19">
        <f t="shared" si="7"/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160370097.56</v>
      </c>
      <c r="O95" s="19">
        <v>0</v>
      </c>
      <c r="P95" s="19">
        <v>0</v>
      </c>
      <c r="Q95" s="44">
        <f t="shared" si="6"/>
        <v>160370097.56</v>
      </c>
    </row>
    <row r="96" spans="2:17" outlineLevel="2" x14ac:dyDescent="0.25">
      <c r="B96" s="38" t="s">
        <v>217</v>
      </c>
      <c r="C96" s="39">
        <v>800103920</v>
      </c>
      <c r="D96" s="40" t="s">
        <v>96</v>
      </c>
      <c r="E96" s="19">
        <v>126</v>
      </c>
      <c r="F96" s="19">
        <v>0</v>
      </c>
      <c r="G96" s="19">
        <v>0</v>
      </c>
      <c r="H96" s="19">
        <f t="shared" si="7"/>
        <v>0</v>
      </c>
      <c r="I96" s="19">
        <v>0</v>
      </c>
      <c r="J96" s="19">
        <v>0</v>
      </c>
      <c r="K96" s="19">
        <v>0</v>
      </c>
      <c r="L96" s="19">
        <v>0</v>
      </c>
      <c r="M96" s="19">
        <v>3142220</v>
      </c>
      <c r="N96" s="19">
        <v>151266182</v>
      </c>
      <c r="O96" s="19">
        <v>0</v>
      </c>
      <c r="P96" s="19">
        <v>0</v>
      </c>
      <c r="Q96" s="44">
        <f t="shared" si="6"/>
        <v>154408402</v>
      </c>
    </row>
    <row r="97" spans="2:17" outlineLevel="2" x14ac:dyDescent="0.25">
      <c r="B97" s="38" t="s">
        <v>217</v>
      </c>
      <c r="C97" s="39">
        <v>800103923</v>
      </c>
      <c r="D97" s="40" t="s">
        <v>279</v>
      </c>
      <c r="E97" s="19">
        <v>20</v>
      </c>
      <c r="F97" s="19">
        <v>0</v>
      </c>
      <c r="G97" s="19">
        <v>0</v>
      </c>
      <c r="H97" s="19">
        <f t="shared" si="7"/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9827851</v>
      </c>
      <c r="O97" s="19">
        <v>0</v>
      </c>
      <c r="P97" s="19">
        <v>0</v>
      </c>
      <c r="Q97" s="44">
        <f t="shared" si="6"/>
        <v>9827851</v>
      </c>
    </row>
    <row r="98" spans="2:17" outlineLevel="2" x14ac:dyDescent="0.25">
      <c r="B98" s="38" t="s">
        <v>217</v>
      </c>
      <c r="C98" s="39">
        <v>800103927</v>
      </c>
      <c r="D98" s="40" t="s">
        <v>97</v>
      </c>
      <c r="E98" s="19">
        <v>19</v>
      </c>
      <c r="F98" s="19">
        <v>0</v>
      </c>
      <c r="G98" s="19">
        <v>0</v>
      </c>
      <c r="H98" s="19">
        <f t="shared" si="7"/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38253341</v>
      </c>
      <c r="O98" s="19">
        <v>0</v>
      </c>
      <c r="P98" s="19">
        <v>0</v>
      </c>
      <c r="Q98" s="32">
        <f t="shared" si="6"/>
        <v>38253341</v>
      </c>
    </row>
    <row r="99" spans="2:17" outlineLevel="2" x14ac:dyDescent="0.25">
      <c r="B99" s="38" t="s">
        <v>217</v>
      </c>
      <c r="C99" s="39">
        <v>800103935</v>
      </c>
      <c r="D99" s="40" t="s">
        <v>98</v>
      </c>
      <c r="E99" s="19">
        <v>214</v>
      </c>
      <c r="F99" s="19">
        <v>0</v>
      </c>
      <c r="G99" s="19">
        <v>150810</v>
      </c>
      <c r="H99" s="19">
        <f t="shared" si="7"/>
        <v>150810</v>
      </c>
      <c r="I99" s="19">
        <v>0</v>
      </c>
      <c r="J99" s="19">
        <v>0</v>
      </c>
      <c r="K99" s="19">
        <v>0</v>
      </c>
      <c r="L99" s="19">
        <v>0</v>
      </c>
      <c r="M99" s="19">
        <v>10755820</v>
      </c>
      <c r="N99" s="19">
        <v>237834854.21000001</v>
      </c>
      <c r="O99" s="19">
        <v>0</v>
      </c>
      <c r="P99" s="19">
        <v>0</v>
      </c>
      <c r="Q99" s="32">
        <f t="shared" si="6"/>
        <v>248741484.21000001</v>
      </c>
    </row>
    <row r="100" spans="2:17" outlineLevel="2" x14ac:dyDescent="0.25">
      <c r="B100" s="38" t="s">
        <v>217</v>
      </c>
      <c r="C100" s="39">
        <v>800113672</v>
      </c>
      <c r="D100" s="40" t="s">
        <v>100</v>
      </c>
      <c r="E100" s="19">
        <v>18</v>
      </c>
      <c r="F100" s="19">
        <v>0</v>
      </c>
      <c r="G100" s="19">
        <v>0</v>
      </c>
      <c r="H100" s="19">
        <f t="shared" si="7"/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8624233</v>
      </c>
      <c r="O100" s="19">
        <v>0</v>
      </c>
      <c r="P100" s="19">
        <v>0</v>
      </c>
      <c r="Q100" s="32">
        <f t="shared" si="6"/>
        <v>8624233</v>
      </c>
    </row>
    <row r="101" spans="2:17" outlineLevel="2" x14ac:dyDescent="0.25">
      <c r="B101" s="38" t="s">
        <v>217</v>
      </c>
      <c r="C101" s="39">
        <v>800114312</v>
      </c>
      <c r="D101" s="40" t="s">
        <v>101</v>
      </c>
      <c r="E101" s="19">
        <v>114</v>
      </c>
      <c r="F101" s="19">
        <v>0</v>
      </c>
      <c r="G101" s="19">
        <v>0</v>
      </c>
      <c r="H101" s="19">
        <f t="shared" si="7"/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154547584</v>
      </c>
      <c r="O101" s="19">
        <v>0</v>
      </c>
      <c r="P101" s="19">
        <v>0</v>
      </c>
      <c r="Q101" s="32">
        <f t="shared" si="6"/>
        <v>154547584</v>
      </c>
    </row>
    <row r="102" spans="2:17" outlineLevel="2" x14ac:dyDescent="0.25">
      <c r="B102" s="38" t="s">
        <v>217</v>
      </c>
      <c r="C102" s="39">
        <v>800176413</v>
      </c>
      <c r="D102" s="40" t="s">
        <v>103</v>
      </c>
      <c r="E102" s="19">
        <v>189</v>
      </c>
      <c r="F102" s="19">
        <v>0</v>
      </c>
      <c r="G102" s="19">
        <v>0</v>
      </c>
      <c r="H102" s="19">
        <f t="shared" si="7"/>
        <v>0</v>
      </c>
      <c r="I102" s="19">
        <v>0</v>
      </c>
      <c r="J102" s="19">
        <v>0</v>
      </c>
      <c r="K102" s="19">
        <v>0</v>
      </c>
      <c r="L102" s="19">
        <v>16000000</v>
      </c>
      <c r="M102" s="19">
        <v>23148427</v>
      </c>
      <c r="N102" s="19">
        <v>380713910</v>
      </c>
      <c r="O102" s="19">
        <v>0</v>
      </c>
      <c r="P102" s="19">
        <v>0</v>
      </c>
      <c r="Q102" s="32">
        <f t="shared" si="6"/>
        <v>419862337</v>
      </c>
    </row>
    <row r="103" spans="2:17" outlineLevel="2" x14ac:dyDescent="0.25">
      <c r="B103" s="38" t="s">
        <v>217</v>
      </c>
      <c r="C103" s="39">
        <v>800180260</v>
      </c>
      <c r="D103" s="40" t="s">
        <v>104</v>
      </c>
      <c r="E103" s="19">
        <v>2</v>
      </c>
      <c r="F103" s="19">
        <v>0</v>
      </c>
      <c r="G103" s="19">
        <v>0</v>
      </c>
      <c r="H103" s="19">
        <f t="shared" si="7"/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8274315</v>
      </c>
      <c r="O103" s="19">
        <v>0</v>
      </c>
      <c r="P103" s="19">
        <v>0</v>
      </c>
      <c r="Q103" s="32">
        <f t="shared" si="6"/>
        <v>8274315</v>
      </c>
    </row>
    <row r="104" spans="2:17" outlineLevel="2" x14ac:dyDescent="0.25">
      <c r="B104" s="38" t="s">
        <v>217</v>
      </c>
      <c r="C104" s="39">
        <v>800182159</v>
      </c>
      <c r="D104" s="40" t="s">
        <v>105</v>
      </c>
      <c r="E104" s="19">
        <v>7</v>
      </c>
      <c r="F104" s="19">
        <v>0</v>
      </c>
      <c r="G104" s="19">
        <v>0</v>
      </c>
      <c r="H104" s="19">
        <f t="shared" si="7"/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3499945</v>
      </c>
      <c r="O104" s="19">
        <v>0</v>
      </c>
      <c r="P104" s="19">
        <v>0</v>
      </c>
      <c r="Q104" s="32">
        <f t="shared" si="6"/>
        <v>3499945</v>
      </c>
    </row>
    <row r="105" spans="2:17" outlineLevel="2" x14ac:dyDescent="0.25">
      <c r="B105" s="38" t="s">
        <v>217</v>
      </c>
      <c r="C105" s="39">
        <v>800198972</v>
      </c>
      <c r="D105" s="40" t="s">
        <v>280</v>
      </c>
      <c r="E105" s="19">
        <v>1</v>
      </c>
      <c r="F105" s="19">
        <v>0</v>
      </c>
      <c r="G105" s="19">
        <v>0</v>
      </c>
      <c r="H105" s="19">
        <f t="shared" si="7"/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8955073</v>
      </c>
      <c r="O105" s="19">
        <v>0</v>
      </c>
      <c r="P105" s="19">
        <v>0</v>
      </c>
      <c r="Q105" s="32">
        <f t="shared" si="6"/>
        <v>8955073</v>
      </c>
    </row>
    <row r="106" spans="2:17" outlineLevel="2" x14ac:dyDescent="0.25">
      <c r="B106" s="38" t="s">
        <v>217</v>
      </c>
      <c r="C106" s="39">
        <v>802003228</v>
      </c>
      <c r="D106" s="40" t="s">
        <v>106</v>
      </c>
      <c r="E106" s="19">
        <v>26</v>
      </c>
      <c r="F106" s="19">
        <v>0</v>
      </c>
      <c r="G106" s="19">
        <v>0</v>
      </c>
      <c r="H106" s="19">
        <f t="shared" si="7"/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5536434</v>
      </c>
      <c r="N106" s="19">
        <v>19458724</v>
      </c>
      <c r="O106" s="19">
        <v>0</v>
      </c>
      <c r="P106" s="19">
        <v>0</v>
      </c>
      <c r="Q106" s="32">
        <f t="shared" si="6"/>
        <v>24995158</v>
      </c>
    </row>
    <row r="107" spans="2:17" outlineLevel="2" x14ac:dyDescent="0.25">
      <c r="B107" s="38" t="s">
        <v>217</v>
      </c>
      <c r="C107" s="39">
        <v>812000243</v>
      </c>
      <c r="D107" s="40" t="s">
        <v>107</v>
      </c>
      <c r="E107" s="19">
        <v>33</v>
      </c>
      <c r="F107" s="19">
        <v>0</v>
      </c>
      <c r="G107" s="19">
        <v>0</v>
      </c>
      <c r="H107" s="19">
        <f t="shared" si="7"/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8783632</v>
      </c>
      <c r="O107" s="19">
        <v>0</v>
      </c>
      <c r="P107" s="19">
        <v>0</v>
      </c>
      <c r="Q107" s="32">
        <f t="shared" si="6"/>
        <v>8783632</v>
      </c>
    </row>
    <row r="108" spans="2:17" outlineLevel="2" x14ac:dyDescent="0.25">
      <c r="B108" s="38" t="s">
        <v>217</v>
      </c>
      <c r="C108" s="39">
        <v>832001966</v>
      </c>
      <c r="D108" s="40" t="s">
        <v>108</v>
      </c>
      <c r="E108" s="19">
        <v>240</v>
      </c>
      <c r="F108" s="19">
        <v>0</v>
      </c>
      <c r="G108" s="19">
        <v>0</v>
      </c>
      <c r="H108" s="19">
        <f t="shared" si="7"/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580150698</v>
      </c>
      <c r="O108" s="19">
        <v>0</v>
      </c>
      <c r="P108" s="19">
        <v>0</v>
      </c>
      <c r="Q108" s="32">
        <f t="shared" si="6"/>
        <v>580150698</v>
      </c>
    </row>
    <row r="109" spans="2:17" outlineLevel="2" x14ac:dyDescent="0.25">
      <c r="B109" s="38" t="s">
        <v>217</v>
      </c>
      <c r="C109" s="39">
        <v>890000464</v>
      </c>
      <c r="D109" s="40" t="s">
        <v>184</v>
      </c>
      <c r="E109" s="19">
        <v>1</v>
      </c>
      <c r="F109" s="19">
        <v>0</v>
      </c>
      <c r="G109" s="19">
        <v>0</v>
      </c>
      <c r="H109" s="19">
        <f t="shared" si="7"/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113600</v>
      </c>
      <c r="N109" s="19">
        <v>0</v>
      </c>
      <c r="O109" s="19">
        <v>0</v>
      </c>
      <c r="P109" s="19">
        <v>0</v>
      </c>
      <c r="Q109" s="32">
        <f t="shared" si="6"/>
        <v>113600</v>
      </c>
    </row>
    <row r="110" spans="2:17" outlineLevel="2" x14ac:dyDescent="0.25">
      <c r="B110" s="38" t="s">
        <v>217</v>
      </c>
      <c r="C110" s="39">
        <v>890001639</v>
      </c>
      <c r="D110" s="40" t="s">
        <v>109</v>
      </c>
      <c r="E110" s="19">
        <v>45</v>
      </c>
      <c r="F110" s="19">
        <v>0</v>
      </c>
      <c r="G110" s="19">
        <v>0</v>
      </c>
      <c r="H110" s="19">
        <f t="shared" si="7"/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45304156</v>
      </c>
      <c r="O110" s="19">
        <v>0</v>
      </c>
      <c r="P110" s="19">
        <v>0</v>
      </c>
      <c r="Q110" s="32">
        <f t="shared" si="6"/>
        <v>45304156</v>
      </c>
    </row>
    <row r="111" spans="2:17" outlineLevel="2" x14ac:dyDescent="0.25">
      <c r="B111" s="38" t="s">
        <v>217</v>
      </c>
      <c r="C111" s="39">
        <v>890102006</v>
      </c>
      <c r="D111" s="40" t="s">
        <v>110</v>
      </c>
      <c r="E111" s="19">
        <v>85</v>
      </c>
      <c r="F111" s="19">
        <v>0</v>
      </c>
      <c r="G111" s="19">
        <v>0</v>
      </c>
      <c r="H111" s="19">
        <f t="shared" si="7"/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107932</v>
      </c>
      <c r="N111" s="19">
        <v>138321232</v>
      </c>
      <c r="O111" s="19">
        <v>0</v>
      </c>
      <c r="P111" s="19">
        <v>0</v>
      </c>
      <c r="Q111" s="32">
        <f t="shared" si="6"/>
        <v>138429164</v>
      </c>
    </row>
    <row r="112" spans="2:17" outlineLevel="2" x14ac:dyDescent="0.25">
      <c r="B112" s="38" t="s">
        <v>217</v>
      </c>
      <c r="C112" s="39">
        <v>890102018</v>
      </c>
      <c r="D112" s="40" t="s">
        <v>111</v>
      </c>
      <c r="E112" s="19">
        <v>2</v>
      </c>
      <c r="F112" s="19">
        <v>0</v>
      </c>
      <c r="G112" s="19">
        <v>0</v>
      </c>
      <c r="H112" s="19">
        <f t="shared" si="7"/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1244726</v>
      </c>
      <c r="O112" s="19">
        <v>0</v>
      </c>
      <c r="P112" s="19">
        <v>0</v>
      </c>
      <c r="Q112" s="32">
        <f t="shared" si="6"/>
        <v>1244726</v>
      </c>
    </row>
    <row r="113" spans="2:17" outlineLevel="2" x14ac:dyDescent="0.25">
      <c r="B113" s="38" t="s">
        <v>217</v>
      </c>
      <c r="C113" s="39">
        <v>890201235</v>
      </c>
      <c r="D113" s="40" t="s">
        <v>91</v>
      </c>
      <c r="E113" s="19">
        <v>22</v>
      </c>
      <c r="F113" s="19">
        <v>0</v>
      </c>
      <c r="G113" s="19">
        <v>0</v>
      </c>
      <c r="H113" s="19">
        <f t="shared" si="7"/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22703757</v>
      </c>
      <c r="O113" s="19">
        <v>0</v>
      </c>
      <c r="P113" s="19">
        <v>-16367749</v>
      </c>
      <c r="Q113" s="32">
        <f t="shared" si="6"/>
        <v>6336008</v>
      </c>
    </row>
    <row r="114" spans="2:17" outlineLevel="2" x14ac:dyDescent="0.25">
      <c r="B114" s="22" t="s">
        <v>217</v>
      </c>
      <c r="C114" s="39">
        <v>890399029</v>
      </c>
      <c r="D114" s="40" t="s">
        <v>112</v>
      </c>
      <c r="E114" s="19">
        <v>190</v>
      </c>
      <c r="F114" s="19">
        <v>0</v>
      </c>
      <c r="G114" s="19">
        <v>0</v>
      </c>
      <c r="H114" s="19">
        <f t="shared" si="7"/>
        <v>0</v>
      </c>
      <c r="I114" s="19">
        <v>0</v>
      </c>
      <c r="J114" s="19">
        <v>0</v>
      </c>
      <c r="K114" s="19">
        <v>0</v>
      </c>
      <c r="L114" s="19">
        <v>7727752</v>
      </c>
      <c r="M114" s="19">
        <v>57202</v>
      </c>
      <c r="N114" s="19">
        <v>127553422</v>
      </c>
      <c r="O114" s="19">
        <v>0</v>
      </c>
      <c r="P114" s="19">
        <v>0</v>
      </c>
      <c r="Q114" s="32">
        <f t="shared" si="6"/>
        <v>135338376</v>
      </c>
    </row>
    <row r="115" spans="2:17" outlineLevel="2" x14ac:dyDescent="0.25">
      <c r="B115" s="38" t="s">
        <v>217</v>
      </c>
      <c r="C115" s="39">
        <v>890480126</v>
      </c>
      <c r="D115" s="40" t="s">
        <v>113</v>
      </c>
      <c r="E115" s="19">
        <v>207</v>
      </c>
      <c r="F115" s="19">
        <v>0</v>
      </c>
      <c r="G115" s="19">
        <v>0</v>
      </c>
      <c r="H115" s="19">
        <f t="shared" si="7"/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7290880</v>
      </c>
      <c r="N115" s="19">
        <v>246689883</v>
      </c>
      <c r="O115" s="19">
        <v>0</v>
      </c>
      <c r="P115" s="19">
        <v>0</v>
      </c>
      <c r="Q115" s="32">
        <f t="shared" si="6"/>
        <v>253980763</v>
      </c>
    </row>
    <row r="116" spans="2:17" outlineLevel="2" x14ac:dyDescent="0.25">
      <c r="B116" s="38" t="s">
        <v>217</v>
      </c>
      <c r="C116" s="39">
        <v>890480184</v>
      </c>
      <c r="D116" s="40" t="s">
        <v>114</v>
      </c>
      <c r="E116" s="19">
        <v>36</v>
      </c>
      <c r="F116" s="19">
        <v>0</v>
      </c>
      <c r="G116" s="19">
        <v>0</v>
      </c>
      <c r="H116" s="19">
        <f t="shared" si="7"/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51300</v>
      </c>
      <c r="N116" s="19">
        <v>50704530</v>
      </c>
      <c r="O116" s="19">
        <v>0</v>
      </c>
      <c r="P116" s="19">
        <v>0</v>
      </c>
      <c r="Q116" s="32">
        <f t="shared" si="6"/>
        <v>50755830</v>
      </c>
    </row>
    <row r="117" spans="2:17" outlineLevel="2" x14ac:dyDescent="0.25">
      <c r="B117" s="38" t="s">
        <v>217</v>
      </c>
      <c r="C117" s="39">
        <v>890500890</v>
      </c>
      <c r="D117" s="40" t="s">
        <v>247</v>
      </c>
      <c r="E117" s="19">
        <v>81</v>
      </c>
      <c r="F117" s="19">
        <v>0</v>
      </c>
      <c r="G117" s="19">
        <v>16408962</v>
      </c>
      <c r="H117" s="19">
        <f t="shared" si="7"/>
        <v>16408962</v>
      </c>
      <c r="I117" s="19">
        <v>0</v>
      </c>
      <c r="J117" s="19">
        <v>0</v>
      </c>
      <c r="K117" s="19">
        <v>0</v>
      </c>
      <c r="L117" s="19">
        <v>245524</v>
      </c>
      <c r="M117" s="19">
        <v>855488</v>
      </c>
      <c r="N117" s="19">
        <v>94196283</v>
      </c>
      <c r="O117" s="19">
        <v>0</v>
      </c>
      <c r="P117" s="19">
        <v>-6187606</v>
      </c>
      <c r="Q117" s="32">
        <f t="shared" si="6"/>
        <v>105518651</v>
      </c>
    </row>
    <row r="118" spans="2:17" outlineLevel="2" x14ac:dyDescent="0.25">
      <c r="B118" s="38" t="s">
        <v>217</v>
      </c>
      <c r="C118" s="39">
        <v>890716145</v>
      </c>
      <c r="D118" s="40" t="s">
        <v>116</v>
      </c>
      <c r="E118" s="19">
        <v>157</v>
      </c>
      <c r="F118" s="19">
        <v>0</v>
      </c>
      <c r="G118" s="19">
        <v>0</v>
      </c>
      <c r="H118" s="19">
        <f t="shared" si="7"/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3805322</v>
      </c>
      <c r="N118" s="19">
        <v>203993988</v>
      </c>
      <c r="O118" s="19">
        <v>0</v>
      </c>
      <c r="P118" s="19">
        <v>0</v>
      </c>
      <c r="Q118" s="32">
        <f t="shared" si="6"/>
        <v>207799310</v>
      </c>
    </row>
    <row r="119" spans="2:17" outlineLevel="2" x14ac:dyDescent="0.25">
      <c r="B119" s="38" t="s">
        <v>217</v>
      </c>
      <c r="C119" s="39">
        <v>890900286</v>
      </c>
      <c r="D119" s="40" t="s">
        <v>117</v>
      </c>
      <c r="E119" s="19">
        <v>13</v>
      </c>
      <c r="F119" s="19">
        <v>0</v>
      </c>
      <c r="G119" s="19">
        <v>0</v>
      </c>
      <c r="H119" s="19">
        <f t="shared" si="7"/>
        <v>0</v>
      </c>
      <c r="I119" s="19">
        <v>6179964</v>
      </c>
      <c r="J119" s="19">
        <v>0</v>
      </c>
      <c r="K119" s="19">
        <v>0</v>
      </c>
      <c r="L119" s="19">
        <v>867176</v>
      </c>
      <c r="M119" s="19">
        <v>0</v>
      </c>
      <c r="N119" s="19">
        <v>5585944</v>
      </c>
      <c r="O119" s="19">
        <v>0</v>
      </c>
      <c r="P119" s="19">
        <v>0</v>
      </c>
      <c r="Q119" s="32">
        <f t="shared" si="6"/>
        <v>12633084</v>
      </c>
    </row>
    <row r="120" spans="2:17" outlineLevel="2" x14ac:dyDescent="0.25">
      <c r="B120" s="38" t="s">
        <v>217</v>
      </c>
      <c r="C120" s="39">
        <v>890906445</v>
      </c>
      <c r="D120" s="40" t="s">
        <v>192</v>
      </c>
      <c r="E120" s="19">
        <v>1</v>
      </c>
      <c r="F120" s="19">
        <v>0</v>
      </c>
      <c r="G120" s="19">
        <v>0</v>
      </c>
      <c r="H120" s="19">
        <f t="shared" si="7"/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103210</v>
      </c>
      <c r="O120" s="19">
        <v>0</v>
      </c>
      <c r="P120" s="19">
        <v>0</v>
      </c>
      <c r="Q120" s="32">
        <f t="shared" si="6"/>
        <v>103210</v>
      </c>
    </row>
    <row r="121" spans="2:17" outlineLevel="2" x14ac:dyDescent="0.25">
      <c r="B121" s="38" t="s">
        <v>217</v>
      </c>
      <c r="C121" s="39">
        <v>890980998</v>
      </c>
      <c r="D121" s="40" t="s">
        <v>203</v>
      </c>
      <c r="E121" s="19">
        <v>2</v>
      </c>
      <c r="F121" s="19">
        <v>0</v>
      </c>
      <c r="G121" s="19">
        <v>0</v>
      </c>
      <c r="H121" s="19">
        <f t="shared" si="7"/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442757</v>
      </c>
      <c r="O121" s="19">
        <v>0</v>
      </c>
      <c r="P121" s="19">
        <v>0</v>
      </c>
      <c r="Q121" s="32">
        <f t="shared" si="6"/>
        <v>442757</v>
      </c>
    </row>
    <row r="122" spans="2:17" outlineLevel="2" x14ac:dyDescent="0.25">
      <c r="B122" s="38" t="s">
        <v>217</v>
      </c>
      <c r="C122" s="39">
        <v>891180070</v>
      </c>
      <c r="D122" s="40" t="s">
        <v>196</v>
      </c>
      <c r="E122" s="19">
        <v>5</v>
      </c>
      <c r="F122" s="19">
        <v>0</v>
      </c>
      <c r="G122" s="19">
        <v>0</v>
      </c>
      <c r="H122" s="19">
        <f t="shared" si="7"/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617605</v>
      </c>
      <c r="N122" s="19">
        <v>2925161</v>
      </c>
      <c r="O122" s="19">
        <v>0</v>
      </c>
      <c r="P122" s="19">
        <v>0</v>
      </c>
      <c r="Q122" s="32">
        <f t="shared" si="6"/>
        <v>3542766</v>
      </c>
    </row>
    <row r="123" spans="2:17" outlineLevel="2" x14ac:dyDescent="0.25">
      <c r="B123" s="38" t="s">
        <v>217</v>
      </c>
      <c r="C123" s="39">
        <v>891280001</v>
      </c>
      <c r="D123" s="40" t="s">
        <v>119</v>
      </c>
      <c r="E123" s="19">
        <v>38</v>
      </c>
      <c r="F123" s="19">
        <v>0</v>
      </c>
      <c r="G123" s="19">
        <v>0</v>
      </c>
      <c r="H123" s="19">
        <f t="shared" si="7"/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60776463</v>
      </c>
      <c r="O123" s="19">
        <v>0</v>
      </c>
      <c r="P123" s="19">
        <v>0</v>
      </c>
      <c r="Q123" s="32">
        <f t="shared" si="6"/>
        <v>60776463</v>
      </c>
    </row>
    <row r="124" spans="2:17" outlineLevel="2" x14ac:dyDescent="0.25">
      <c r="B124" s="38" t="s">
        <v>217</v>
      </c>
      <c r="C124" s="39">
        <v>891480085</v>
      </c>
      <c r="D124" s="40" t="s">
        <v>120</v>
      </c>
      <c r="E124" s="19">
        <v>4</v>
      </c>
      <c r="F124" s="19">
        <v>0</v>
      </c>
      <c r="G124" s="19">
        <v>0</v>
      </c>
      <c r="H124" s="19">
        <f t="shared" si="7"/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7105823</v>
      </c>
      <c r="O124" s="19">
        <v>0</v>
      </c>
      <c r="P124" s="19">
        <v>0</v>
      </c>
      <c r="Q124" s="32">
        <f t="shared" si="6"/>
        <v>7105823</v>
      </c>
    </row>
    <row r="125" spans="2:17" outlineLevel="2" x14ac:dyDescent="0.25">
      <c r="B125" s="38" t="s">
        <v>217</v>
      </c>
      <c r="C125" s="39">
        <v>891580016</v>
      </c>
      <c r="D125" s="40" t="s">
        <v>121</v>
      </c>
      <c r="E125" s="19">
        <v>19</v>
      </c>
      <c r="F125" s="19">
        <v>0</v>
      </c>
      <c r="G125" s="19">
        <v>0</v>
      </c>
      <c r="H125" s="19">
        <f t="shared" si="7"/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1344786</v>
      </c>
      <c r="N125" s="19">
        <v>42077055</v>
      </c>
      <c r="O125" s="19">
        <v>0</v>
      </c>
      <c r="P125" s="19">
        <v>0</v>
      </c>
      <c r="Q125" s="32">
        <f t="shared" si="6"/>
        <v>43421841</v>
      </c>
    </row>
    <row r="126" spans="2:17" outlineLevel="2" x14ac:dyDescent="0.25">
      <c r="B126" s="38" t="s">
        <v>217</v>
      </c>
      <c r="C126" s="39">
        <v>891680004</v>
      </c>
      <c r="D126" s="40" t="s">
        <v>122</v>
      </c>
      <c r="E126" s="19">
        <v>49</v>
      </c>
      <c r="F126" s="19">
        <v>0</v>
      </c>
      <c r="G126" s="19">
        <v>0</v>
      </c>
      <c r="H126" s="19">
        <f t="shared" si="7"/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2600189</v>
      </c>
      <c r="N126" s="19">
        <v>76950186</v>
      </c>
      <c r="O126" s="19">
        <v>0</v>
      </c>
      <c r="P126" s="19">
        <v>0</v>
      </c>
      <c r="Q126" s="32">
        <f t="shared" si="6"/>
        <v>79550375</v>
      </c>
    </row>
    <row r="127" spans="2:17" outlineLevel="2" x14ac:dyDescent="0.25">
      <c r="B127" s="38" t="s">
        <v>217</v>
      </c>
      <c r="C127" s="39">
        <v>891780009</v>
      </c>
      <c r="D127" s="40" t="s">
        <v>270</v>
      </c>
      <c r="E127" s="19">
        <v>2</v>
      </c>
      <c r="F127" s="19">
        <v>0</v>
      </c>
      <c r="G127" s="19">
        <v>0</v>
      </c>
      <c r="H127" s="19">
        <f t="shared" si="7"/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1371417</v>
      </c>
      <c r="O127" s="19">
        <v>0</v>
      </c>
      <c r="P127" s="19">
        <v>0</v>
      </c>
      <c r="Q127" s="32">
        <f t="shared" si="6"/>
        <v>1371417</v>
      </c>
    </row>
    <row r="128" spans="2:17" outlineLevel="2" x14ac:dyDescent="0.25">
      <c r="B128" s="38" t="s">
        <v>217</v>
      </c>
      <c r="C128" s="39">
        <v>891800498</v>
      </c>
      <c r="D128" s="40" t="s">
        <v>123</v>
      </c>
      <c r="E128" s="19">
        <v>60</v>
      </c>
      <c r="F128" s="19">
        <v>0</v>
      </c>
      <c r="G128" s="19">
        <v>0</v>
      </c>
      <c r="H128" s="19">
        <f t="shared" si="7"/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14019950</v>
      </c>
      <c r="N128" s="19">
        <v>69307663</v>
      </c>
      <c r="O128" s="19">
        <v>0</v>
      </c>
      <c r="P128" s="19">
        <v>0</v>
      </c>
      <c r="Q128" s="32">
        <f t="shared" si="6"/>
        <v>83327613</v>
      </c>
    </row>
    <row r="129" spans="2:17" outlineLevel="2" x14ac:dyDescent="0.25">
      <c r="B129" s="38" t="s">
        <v>217</v>
      </c>
      <c r="C129" s="39">
        <v>891855502</v>
      </c>
      <c r="D129" s="40" t="s">
        <v>124</v>
      </c>
      <c r="E129" s="19">
        <v>15</v>
      </c>
      <c r="F129" s="19">
        <v>0</v>
      </c>
      <c r="G129" s="19">
        <v>0</v>
      </c>
      <c r="H129" s="19">
        <f t="shared" si="7"/>
        <v>0</v>
      </c>
      <c r="I129" s="19">
        <v>47429650</v>
      </c>
      <c r="J129" s="19">
        <v>13445664</v>
      </c>
      <c r="K129" s="19">
        <v>27424558</v>
      </c>
      <c r="L129" s="19">
        <v>0</v>
      </c>
      <c r="M129" s="19">
        <v>0</v>
      </c>
      <c r="N129" s="19">
        <v>9993153.6999999993</v>
      </c>
      <c r="O129" s="19">
        <v>0</v>
      </c>
      <c r="P129" s="19">
        <v>0</v>
      </c>
      <c r="Q129" s="32">
        <f t="shared" si="6"/>
        <v>98293025.700000003</v>
      </c>
    </row>
    <row r="130" spans="2:17" outlineLevel="2" x14ac:dyDescent="0.25">
      <c r="B130" s="38" t="s">
        <v>217</v>
      </c>
      <c r="C130" s="39">
        <v>892000148</v>
      </c>
      <c r="D130" s="40" t="s">
        <v>125</v>
      </c>
      <c r="E130" s="19">
        <v>144</v>
      </c>
      <c r="F130" s="19">
        <v>0</v>
      </c>
      <c r="G130" s="19">
        <v>0</v>
      </c>
      <c r="H130" s="19">
        <f t="shared" si="7"/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7767363</v>
      </c>
      <c r="N130" s="19">
        <v>217026443</v>
      </c>
      <c r="O130" s="19">
        <v>0</v>
      </c>
      <c r="P130" s="19">
        <v>0</v>
      </c>
      <c r="Q130" s="32">
        <f t="shared" si="6"/>
        <v>224793806</v>
      </c>
    </row>
    <row r="131" spans="2:17" outlineLevel="2" x14ac:dyDescent="0.25">
      <c r="B131" s="38" t="s">
        <v>217</v>
      </c>
      <c r="C131" s="39">
        <v>892001476</v>
      </c>
      <c r="D131" s="40" t="s">
        <v>126</v>
      </c>
      <c r="E131" s="19">
        <v>31</v>
      </c>
      <c r="F131" s="19">
        <v>0</v>
      </c>
      <c r="G131" s="19">
        <v>11331674</v>
      </c>
      <c r="H131" s="19">
        <f t="shared" si="7"/>
        <v>11331674</v>
      </c>
      <c r="I131" s="19">
        <v>0</v>
      </c>
      <c r="J131" s="19">
        <v>0</v>
      </c>
      <c r="K131" s="19">
        <v>0</v>
      </c>
      <c r="L131" s="19">
        <v>0</v>
      </c>
      <c r="M131" s="19">
        <v>2795858</v>
      </c>
      <c r="N131" s="19">
        <v>94859383</v>
      </c>
      <c r="O131" s="19">
        <v>0</v>
      </c>
      <c r="P131" s="19">
        <v>0</v>
      </c>
      <c r="Q131" s="32">
        <f t="shared" si="6"/>
        <v>108986915</v>
      </c>
    </row>
    <row r="132" spans="2:17" outlineLevel="2" x14ac:dyDescent="0.25">
      <c r="B132" s="38" t="s">
        <v>217</v>
      </c>
      <c r="C132" s="39">
        <v>892099120</v>
      </c>
      <c r="D132" s="40" t="s">
        <v>127</v>
      </c>
      <c r="E132" s="19">
        <v>8</v>
      </c>
      <c r="F132" s="19">
        <v>0</v>
      </c>
      <c r="G132" s="19">
        <v>0</v>
      </c>
      <c r="H132" s="19">
        <f t="shared" si="7"/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5227028</v>
      </c>
      <c r="O132" s="19">
        <v>0</v>
      </c>
      <c r="P132" s="19">
        <v>0</v>
      </c>
      <c r="Q132" s="32">
        <f t="shared" si="6"/>
        <v>5227028</v>
      </c>
    </row>
    <row r="133" spans="2:17" outlineLevel="2" x14ac:dyDescent="0.25">
      <c r="B133" s="38" t="s">
        <v>217</v>
      </c>
      <c r="C133" s="39">
        <v>892099152</v>
      </c>
      <c r="D133" s="40" t="s">
        <v>193</v>
      </c>
      <c r="E133" s="19">
        <v>5</v>
      </c>
      <c r="F133" s="19">
        <v>0</v>
      </c>
      <c r="G133" s="19">
        <v>66049442</v>
      </c>
      <c r="H133" s="19">
        <f t="shared" si="7"/>
        <v>66049442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2751517</v>
      </c>
      <c r="O133" s="19">
        <v>0</v>
      </c>
      <c r="P133" s="19">
        <v>0</v>
      </c>
      <c r="Q133" s="32">
        <f t="shared" si="6"/>
        <v>68800959</v>
      </c>
    </row>
    <row r="134" spans="2:17" outlineLevel="2" x14ac:dyDescent="0.25">
      <c r="B134" s="38" t="s">
        <v>217</v>
      </c>
      <c r="C134" s="39">
        <v>892115003</v>
      </c>
      <c r="D134" s="40" t="s">
        <v>128</v>
      </c>
      <c r="E134" s="19">
        <v>63</v>
      </c>
      <c r="F134" s="19">
        <v>0</v>
      </c>
      <c r="G134" s="19">
        <v>0</v>
      </c>
      <c r="H134" s="19">
        <f t="shared" si="7"/>
        <v>0</v>
      </c>
      <c r="I134" s="19">
        <v>0</v>
      </c>
      <c r="J134" s="19">
        <v>0</v>
      </c>
      <c r="K134" s="19">
        <v>0</v>
      </c>
      <c r="L134" s="19">
        <v>1312847</v>
      </c>
      <c r="M134" s="19">
        <v>1646470</v>
      </c>
      <c r="N134" s="19">
        <v>173501708</v>
      </c>
      <c r="O134" s="19">
        <v>0</v>
      </c>
      <c r="P134" s="19">
        <v>0</v>
      </c>
      <c r="Q134" s="32">
        <f t="shared" si="6"/>
        <v>176461025</v>
      </c>
    </row>
    <row r="135" spans="2:17" outlineLevel="2" x14ac:dyDescent="0.25">
      <c r="B135" s="38" t="s">
        <v>217</v>
      </c>
      <c r="C135" s="39">
        <v>892280016</v>
      </c>
      <c r="D135" s="40" t="s">
        <v>129</v>
      </c>
      <c r="E135" s="19">
        <v>35</v>
      </c>
      <c r="F135" s="19">
        <v>0</v>
      </c>
      <c r="G135" s="19">
        <v>0</v>
      </c>
      <c r="H135" s="19">
        <f t="shared" si="7"/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9045451</v>
      </c>
      <c r="O135" s="19">
        <v>0</v>
      </c>
      <c r="P135" s="19">
        <v>0</v>
      </c>
      <c r="Q135" s="32">
        <f t="shared" si="6"/>
        <v>9045451</v>
      </c>
    </row>
    <row r="136" spans="2:17" outlineLevel="2" x14ac:dyDescent="0.25">
      <c r="B136" s="38" t="s">
        <v>217</v>
      </c>
      <c r="C136" s="39">
        <v>892280021</v>
      </c>
      <c r="D136" s="40" t="s">
        <v>130</v>
      </c>
      <c r="E136" s="19">
        <v>71</v>
      </c>
      <c r="F136" s="19">
        <v>0</v>
      </c>
      <c r="G136" s="19">
        <v>0</v>
      </c>
      <c r="H136" s="19">
        <f t="shared" si="7"/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355300</v>
      </c>
      <c r="N136" s="19">
        <v>54983029</v>
      </c>
      <c r="O136" s="19">
        <v>0</v>
      </c>
      <c r="P136" s="19">
        <v>0</v>
      </c>
      <c r="Q136" s="32">
        <f t="shared" ref="Q136:Q204" si="10">SUM(H136:P136)</f>
        <v>55338329</v>
      </c>
    </row>
    <row r="137" spans="2:17" outlineLevel="2" x14ac:dyDescent="0.25">
      <c r="B137" s="38" t="s">
        <v>217</v>
      </c>
      <c r="C137" s="39">
        <v>892300211</v>
      </c>
      <c r="D137" s="40" t="s">
        <v>131</v>
      </c>
      <c r="E137" s="19">
        <v>2</v>
      </c>
      <c r="F137" s="19">
        <v>0</v>
      </c>
      <c r="G137" s="19">
        <v>0</v>
      </c>
      <c r="H137" s="19">
        <f t="shared" ref="H137:H205" si="11">+F137+G137</f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80073</v>
      </c>
      <c r="O137" s="19">
        <v>0</v>
      </c>
      <c r="P137" s="19">
        <v>0</v>
      </c>
      <c r="Q137" s="32">
        <f t="shared" si="10"/>
        <v>80073</v>
      </c>
    </row>
    <row r="138" spans="2:17" outlineLevel="2" x14ac:dyDescent="0.25">
      <c r="B138" s="38" t="s">
        <v>217</v>
      </c>
      <c r="C138" s="39">
        <v>892399999</v>
      </c>
      <c r="D138" s="40" t="s">
        <v>132</v>
      </c>
      <c r="E138" s="19">
        <v>69</v>
      </c>
      <c r="F138" s="19">
        <v>0</v>
      </c>
      <c r="G138" s="19">
        <v>0</v>
      </c>
      <c r="H138" s="19">
        <f t="shared" si="11"/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428705</v>
      </c>
      <c r="N138" s="19">
        <v>112983160</v>
      </c>
      <c r="O138" s="19">
        <v>0</v>
      </c>
      <c r="P138" s="19">
        <v>0</v>
      </c>
      <c r="Q138" s="32">
        <f t="shared" si="10"/>
        <v>113411865</v>
      </c>
    </row>
    <row r="139" spans="2:17" outlineLevel="2" x14ac:dyDescent="0.25">
      <c r="B139" s="38" t="s">
        <v>217</v>
      </c>
      <c r="C139" s="39">
        <v>899999114</v>
      </c>
      <c r="D139" s="40" t="s">
        <v>133</v>
      </c>
      <c r="E139" s="19">
        <v>566</v>
      </c>
      <c r="F139" s="19">
        <v>0</v>
      </c>
      <c r="G139" s="19">
        <v>0</v>
      </c>
      <c r="H139" s="19">
        <f t="shared" si="11"/>
        <v>0</v>
      </c>
      <c r="I139" s="19">
        <v>0</v>
      </c>
      <c r="J139" s="19">
        <v>13494194</v>
      </c>
      <c r="K139" s="19">
        <v>0</v>
      </c>
      <c r="L139" s="19">
        <v>4004496</v>
      </c>
      <c r="M139" s="19">
        <v>25491025</v>
      </c>
      <c r="N139" s="19">
        <v>1102719046</v>
      </c>
      <c r="O139" s="19">
        <v>0</v>
      </c>
      <c r="P139" s="19">
        <v>-43660402</v>
      </c>
      <c r="Q139" s="32">
        <f t="shared" si="10"/>
        <v>1102048359</v>
      </c>
    </row>
    <row r="140" spans="2:17" outlineLevel="2" x14ac:dyDescent="0.25">
      <c r="B140" s="38" t="s">
        <v>217</v>
      </c>
      <c r="C140" s="39">
        <v>899999336</v>
      </c>
      <c r="D140" s="40" t="s">
        <v>221</v>
      </c>
      <c r="E140" s="19">
        <v>360</v>
      </c>
      <c r="F140" s="19">
        <v>0</v>
      </c>
      <c r="G140" s="19">
        <v>0</v>
      </c>
      <c r="H140" s="19">
        <f t="shared" si="11"/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1061180780</v>
      </c>
      <c r="O140" s="19">
        <v>0</v>
      </c>
      <c r="P140" s="19">
        <v>0</v>
      </c>
      <c r="Q140" s="32">
        <f t="shared" si="10"/>
        <v>1061180780</v>
      </c>
    </row>
    <row r="141" spans="2:17" ht="12" outlineLevel="2" thickBot="1" x14ac:dyDescent="0.3">
      <c r="B141" s="38" t="s">
        <v>217</v>
      </c>
      <c r="C141" s="39">
        <v>900034608</v>
      </c>
      <c r="D141" s="40" t="s">
        <v>176</v>
      </c>
      <c r="E141" s="19">
        <v>37</v>
      </c>
      <c r="F141" s="19">
        <v>0</v>
      </c>
      <c r="G141" s="19">
        <v>161763339</v>
      </c>
      <c r="H141" s="19">
        <f t="shared" si="11"/>
        <v>161763339</v>
      </c>
      <c r="I141" s="19">
        <v>0</v>
      </c>
      <c r="J141" s="19">
        <v>0</v>
      </c>
      <c r="K141" s="19">
        <v>0</v>
      </c>
      <c r="L141" s="19">
        <v>21582604</v>
      </c>
      <c r="M141" s="19">
        <v>0</v>
      </c>
      <c r="N141" s="19">
        <v>222519090</v>
      </c>
      <c r="O141" s="19">
        <v>0</v>
      </c>
      <c r="P141" s="19">
        <v>0</v>
      </c>
      <c r="Q141" s="32">
        <f t="shared" si="10"/>
        <v>405865033</v>
      </c>
    </row>
    <row r="142" spans="2:17" ht="12" outlineLevel="1" thickBot="1" x14ac:dyDescent="0.3">
      <c r="B142" s="42" t="s">
        <v>231</v>
      </c>
      <c r="C142" s="73"/>
      <c r="D142" s="73"/>
      <c r="E142" s="74">
        <f t="shared" ref="E142:Q142" si="12">SUBTOTAL(9,E89:E141)</f>
        <v>4048</v>
      </c>
      <c r="F142" s="74">
        <f t="shared" si="12"/>
        <v>0</v>
      </c>
      <c r="G142" s="74">
        <f t="shared" si="12"/>
        <v>255704227</v>
      </c>
      <c r="H142" s="74">
        <f t="shared" si="12"/>
        <v>255704227</v>
      </c>
      <c r="I142" s="74">
        <f t="shared" si="12"/>
        <v>53609614</v>
      </c>
      <c r="J142" s="74">
        <f t="shared" si="12"/>
        <v>26939858</v>
      </c>
      <c r="K142" s="74">
        <f t="shared" si="12"/>
        <v>27424558</v>
      </c>
      <c r="L142" s="74">
        <f t="shared" si="12"/>
        <v>52170586</v>
      </c>
      <c r="M142" s="74">
        <f t="shared" si="12"/>
        <v>113845664</v>
      </c>
      <c r="N142" s="74">
        <f t="shared" si="12"/>
        <v>6820701679.4699993</v>
      </c>
      <c r="O142" s="74">
        <f t="shared" si="12"/>
        <v>0</v>
      </c>
      <c r="P142" s="74">
        <f t="shared" si="12"/>
        <v>-66215757</v>
      </c>
      <c r="Q142" s="75">
        <f t="shared" si="12"/>
        <v>7284180429.4699993</v>
      </c>
    </row>
    <row r="143" spans="2:17" outlineLevel="2" x14ac:dyDescent="0.25">
      <c r="B143" s="38" t="s">
        <v>218</v>
      </c>
      <c r="C143" s="39">
        <v>800037166</v>
      </c>
      <c r="D143" s="40" t="s">
        <v>209</v>
      </c>
      <c r="E143" s="19">
        <v>1</v>
      </c>
      <c r="F143" s="19">
        <v>0</v>
      </c>
      <c r="G143" s="19">
        <v>0</v>
      </c>
      <c r="H143" s="19">
        <f t="shared" si="11"/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20955</v>
      </c>
      <c r="O143" s="19">
        <v>0</v>
      </c>
      <c r="P143" s="19">
        <v>0</v>
      </c>
      <c r="Q143" s="32">
        <f t="shared" si="10"/>
        <v>20955</v>
      </c>
    </row>
    <row r="144" spans="2:17" outlineLevel="2" x14ac:dyDescent="0.25">
      <c r="B144" s="38" t="s">
        <v>218</v>
      </c>
      <c r="C144" s="39">
        <v>800044113</v>
      </c>
      <c r="D144" s="40" t="s">
        <v>248</v>
      </c>
      <c r="E144" s="19">
        <v>3</v>
      </c>
      <c r="F144" s="19">
        <v>0</v>
      </c>
      <c r="G144" s="19">
        <v>0</v>
      </c>
      <c r="H144" s="19">
        <f t="shared" si="11"/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2543540</v>
      </c>
      <c r="O144" s="19">
        <v>0</v>
      </c>
      <c r="P144" s="19">
        <v>-77730</v>
      </c>
      <c r="Q144" s="32">
        <f t="shared" si="10"/>
        <v>2465810</v>
      </c>
    </row>
    <row r="145" spans="2:17" outlineLevel="2" x14ac:dyDescent="0.25">
      <c r="B145" s="38" t="s">
        <v>218</v>
      </c>
      <c r="C145" s="39">
        <v>800079035</v>
      </c>
      <c r="D145" s="40" t="s">
        <v>249</v>
      </c>
      <c r="E145" s="19">
        <v>1</v>
      </c>
      <c r="F145" s="19">
        <v>0</v>
      </c>
      <c r="G145" s="19">
        <v>0</v>
      </c>
      <c r="H145" s="19">
        <f t="shared" si="11"/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56451</v>
      </c>
      <c r="O145" s="19">
        <v>0</v>
      </c>
      <c r="P145" s="19">
        <v>0</v>
      </c>
      <c r="Q145" s="32">
        <f t="shared" si="10"/>
        <v>56451</v>
      </c>
    </row>
    <row r="146" spans="2:17" outlineLevel="2" x14ac:dyDescent="0.25">
      <c r="B146" s="38" t="s">
        <v>218</v>
      </c>
      <c r="C146" s="39">
        <v>800095466</v>
      </c>
      <c r="D146" s="40" t="s">
        <v>210</v>
      </c>
      <c r="E146" s="19">
        <v>1</v>
      </c>
      <c r="F146" s="19">
        <v>0</v>
      </c>
      <c r="G146" s="19">
        <v>0</v>
      </c>
      <c r="H146" s="19">
        <f t="shared" si="11"/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51300</v>
      </c>
      <c r="O146" s="19">
        <v>0</v>
      </c>
      <c r="P146" s="19">
        <v>0</v>
      </c>
      <c r="Q146" s="32">
        <f t="shared" si="10"/>
        <v>51300</v>
      </c>
    </row>
    <row r="147" spans="2:17" outlineLevel="2" x14ac:dyDescent="0.25">
      <c r="B147" s="38" t="s">
        <v>218</v>
      </c>
      <c r="C147" s="39">
        <v>800096595</v>
      </c>
      <c r="D147" s="40" t="s">
        <v>199</v>
      </c>
      <c r="E147" s="19">
        <v>1</v>
      </c>
      <c r="F147" s="19">
        <v>0</v>
      </c>
      <c r="G147" s="19">
        <v>0</v>
      </c>
      <c r="H147" s="19">
        <f t="shared" si="11"/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77900</v>
      </c>
      <c r="O147" s="19">
        <v>0</v>
      </c>
      <c r="P147" s="19">
        <v>0</v>
      </c>
      <c r="Q147" s="32">
        <f t="shared" si="10"/>
        <v>77900</v>
      </c>
    </row>
    <row r="148" spans="2:17" outlineLevel="2" x14ac:dyDescent="0.25">
      <c r="B148" s="38" t="s">
        <v>218</v>
      </c>
      <c r="C148" s="39">
        <v>800098195</v>
      </c>
      <c r="D148" s="40" t="s">
        <v>250</v>
      </c>
      <c r="E148" s="19">
        <v>2</v>
      </c>
      <c r="F148" s="19">
        <v>0</v>
      </c>
      <c r="G148" s="19">
        <v>0</v>
      </c>
      <c r="H148" s="19">
        <f t="shared" si="11"/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7805324</v>
      </c>
      <c r="O148" s="19">
        <v>0</v>
      </c>
      <c r="P148" s="19">
        <v>0</v>
      </c>
      <c r="Q148" s="32">
        <f t="shared" si="10"/>
        <v>7805324</v>
      </c>
    </row>
    <row r="149" spans="2:17" outlineLevel="2" x14ac:dyDescent="0.25">
      <c r="B149" s="38" t="s">
        <v>218</v>
      </c>
      <c r="C149" s="39">
        <v>800099310</v>
      </c>
      <c r="D149" s="40" t="s">
        <v>350</v>
      </c>
      <c r="E149" s="19">
        <v>2</v>
      </c>
      <c r="F149" s="19">
        <v>0</v>
      </c>
      <c r="G149" s="19">
        <v>0</v>
      </c>
      <c r="H149" s="19">
        <f t="shared" si="11"/>
        <v>0</v>
      </c>
      <c r="I149" s="19">
        <v>0</v>
      </c>
      <c r="J149" s="19">
        <v>0</v>
      </c>
      <c r="K149" s="19">
        <v>0</v>
      </c>
      <c r="L149" s="19">
        <v>369128</v>
      </c>
      <c r="M149" s="19">
        <v>0</v>
      </c>
      <c r="N149" s="19">
        <v>0</v>
      </c>
      <c r="O149" s="19">
        <v>0</v>
      </c>
      <c r="P149" s="19">
        <v>0</v>
      </c>
      <c r="Q149" s="32">
        <f t="shared" si="10"/>
        <v>369128</v>
      </c>
    </row>
    <row r="150" spans="2:17" outlineLevel="2" x14ac:dyDescent="0.25">
      <c r="B150" s="38" t="s">
        <v>218</v>
      </c>
      <c r="C150" s="39">
        <v>800100053</v>
      </c>
      <c r="D150" s="40" t="s">
        <v>351</v>
      </c>
      <c r="E150" s="19">
        <v>2</v>
      </c>
      <c r="F150" s="19">
        <v>0</v>
      </c>
      <c r="G150" s="19">
        <v>0</v>
      </c>
      <c r="H150" s="19">
        <f t="shared" si="11"/>
        <v>0</v>
      </c>
      <c r="I150" s="19">
        <v>0</v>
      </c>
      <c r="J150" s="19">
        <v>0</v>
      </c>
      <c r="K150" s="19">
        <v>0</v>
      </c>
      <c r="L150" s="19">
        <v>148770</v>
      </c>
      <c r="M150" s="19">
        <v>0</v>
      </c>
      <c r="N150" s="19">
        <v>0</v>
      </c>
      <c r="O150" s="19">
        <v>0</v>
      </c>
      <c r="P150" s="19">
        <v>0</v>
      </c>
      <c r="Q150" s="32">
        <f t="shared" si="10"/>
        <v>148770</v>
      </c>
    </row>
    <row r="151" spans="2:17" outlineLevel="2" x14ac:dyDescent="0.25">
      <c r="B151" s="38" t="s">
        <v>218</v>
      </c>
      <c r="C151" s="39">
        <v>800100137</v>
      </c>
      <c r="D151" s="40" t="s">
        <v>307</v>
      </c>
      <c r="E151" s="19">
        <v>2</v>
      </c>
      <c r="F151" s="19">
        <v>0</v>
      </c>
      <c r="G151" s="19">
        <v>0</v>
      </c>
      <c r="H151" s="19">
        <f t="shared" si="11"/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103347</v>
      </c>
      <c r="N151" s="19">
        <v>0</v>
      </c>
      <c r="O151" s="19">
        <v>0</v>
      </c>
      <c r="P151" s="19">
        <v>0</v>
      </c>
      <c r="Q151" s="32">
        <f t="shared" si="10"/>
        <v>103347</v>
      </c>
    </row>
    <row r="152" spans="2:17" outlineLevel="2" x14ac:dyDescent="0.25">
      <c r="B152" s="38" t="s">
        <v>218</v>
      </c>
      <c r="C152" s="39">
        <v>800100145</v>
      </c>
      <c r="D152" s="40" t="s">
        <v>352</v>
      </c>
      <c r="E152" s="19">
        <v>2</v>
      </c>
      <c r="F152" s="19">
        <v>0</v>
      </c>
      <c r="G152" s="19">
        <v>0</v>
      </c>
      <c r="H152" s="19">
        <f t="shared" si="11"/>
        <v>0</v>
      </c>
      <c r="I152" s="19">
        <v>0</v>
      </c>
      <c r="J152" s="19">
        <v>0</v>
      </c>
      <c r="K152" s="19">
        <v>0</v>
      </c>
      <c r="L152" s="19">
        <v>90600</v>
      </c>
      <c r="M152" s="19">
        <v>0</v>
      </c>
      <c r="N152" s="19">
        <v>0</v>
      </c>
      <c r="O152" s="19">
        <v>0</v>
      </c>
      <c r="P152" s="19">
        <v>0</v>
      </c>
      <c r="Q152" s="32">
        <f t="shared" si="10"/>
        <v>90600</v>
      </c>
    </row>
    <row r="153" spans="2:17" outlineLevel="2" x14ac:dyDescent="0.25">
      <c r="B153" s="38" t="s">
        <v>218</v>
      </c>
      <c r="C153" s="39">
        <v>800128428</v>
      </c>
      <c r="D153" s="40" t="s">
        <v>271</v>
      </c>
      <c r="E153" s="19">
        <v>1</v>
      </c>
      <c r="F153" s="19">
        <v>0</v>
      </c>
      <c r="G153" s="19">
        <v>0</v>
      </c>
      <c r="H153" s="19">
        <f t="shared" si="11"/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102642</v>
      </c>
      <c r="O153" s="19">
        <v>0</v>
      </c>
      <c r="P153" s="19">
        <v>0</v>
      </c>
      <c r="Q153" s="32">
        <f t="shared" si="10"/>
        <v>102642</v>
      </c>
    </row>
    <row r="154" spans="2:17" outlineLevel="2" x14ac:dyDescent="0.25">
      <c r="B154" s="38" t="s">
        <v>218</v>
      </c>
      <c r="C154" s="39">
        <v>806001439</v>
      </c>
      <c r="D154" s="40" t="s">
        <v>281</v>
      </c>
      <c r="E154" s="19">
        <v>1</v>
      </c>
      <c r="F154" s="19">
        <v>0</v>
      </c>
      <c r="G154" s="19">
        <v>0</v>
      </c>
      <c r="H154" s="19">
        <f t="shared" si="11"/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48700</v>
      </c>
      <c r="O154" s="19">
        <v>0</v>
      </c>
      <c r="P154" s="19">
        <v>0</v>
      </c>
      <c r="Q154" s="32">
        <f t="shared" si="10"/>
        <v>48700</v>
      </c>
    </row>
    <row r="155" spans="2:17" outlineLevel="2" x14ac:dyDescent="0.25">
      <c r="B155" s="38" t="s">
        <v>218</v>
      </c>
      <c r="C155" s="39">
        <v>890000864</v>
      </c>
      <c r="D155" s="40" t="s">
        <v>185</v>
      </c>
      <c r="E155" s="19">
        <v>1</v>
      </c>
      <c r="F155" s="19">
        <v>0</v>
      </c>
      <c r="G155" s="19">
        <v>0</v>
      </c>
      <c r="H155" s="19">
        <f t="shared" si="11"/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91236</v>
      </c>
      <c r="O155" s="19">
        <v>0</v>
      </c>
      <c r="P155" s="19">
        <v>0</v>
      </c>
      <c r="Q155" s="32">
        <f t="shared" si="10"/>
        <v>91236</v>
      </c>
    </row>
    <row r="156" spans="2:17" outlineLevel="2" x14ac:dyDescent="0.25">
      <c r="B156" s="38" t="s">
        <v>218</v>
      </c>
      <c r="C156" s="39">
        <v>890112371</v>
      </c>
      <c r="D156" s="40" t="s">
        <v>180</v>
      </c>
      <c r="E156" s="19">
        <v>1</v>
      </c>
      <c r="F156" s="19">
        <v>0</v>
      </c>
      <c r="G156" s="19">
        <v>0</v>
      </c>
      <c r="H156" s="19">
        <f t="shared" si="11"/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48700</v>
      </c>
      <c r="O156" s="19">
        <v>0</v>
      </c>
      <c r="P156" s="19">
        <v>0</v>
      </c>
      <c r="Q156" s="32">
        <f t="shared" si="10"/>
        <v>48700</v>
      </c>
    </row>
    <row r="157" spans="2:17" outlineLevel="2" x14ac:dyDescent="0.25">
      <c r="B157" s="38" t="s">
        <v>218</v>
      </c>
      <c r="C157" s="39">
        <v>890201190</v>
      </c>
      <c r="D157" s="40" t="s">
        <v>327</v>
      </c>
      <c r="E157" s="19">
        <v>1</v>
      </c>
      <c r="F157" s="19">
        <v>0</v>
      </c>
      <c r="G157" s="19">
        <v>0</v>
      </c>
      <c r="H157" s="19">
        <f t="shared" si="11"/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52929</v>
      </c>
      <c r="N157" s="19">
        <v>0</v>
      </c>
      <c r="O157" s="19">
        <v>0</v>
      </c>
      <c r="P157" s="19">
        <v>0</v>
      </c>
      <c r="Q157" s="32">
        <f t="shared" si="10"/>
        <v>52929</v>
      </c>
    </row>
    <row r="158" spans="2:17" outlineLevel="2" x14ac:dyDescent="0.25">
      <c r="B158" s="38" t="s">
        <v>218</v>
      </c>
      <c r="C158" s="39">
        <v>890399045</v>
      </c>
      <c r="D158" s="40" t="s">
        <v>301</v>
      </c>
      <c r="E158" s="19">
        <v>1</v>
      </c>
      <c r="F158" s="19">
        <v>0</v>
      </c>
      <c r="G158" s="19">
        <v>0</v>
      </c>
      <c r="H158" s="19">
        <f t="shared" si="11"/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9567367</v>
      </c>
      <c r="O158" s="19">
        <v>0</v>
      </c>
      <c r="P158" s="19">
        <v>0</v>
      </c>
      <c r="Q158" s="32">
        <f t="shared" si="10"/>
        <v>9567367</v>
      </c>
    </row>
    <row r="159" spans="2:17" outlineLevel="2" x14ac:dyDescent="0.25">
      <c r="B159" s="38" t="s">
        <v>218</v>
      </c>
      <c r="C159" s="39">
        <v>890501434</v>
      </c>
      <c r="D159" s="40" t="s">
        <v>115</v>
      </c>
      <c r="E159" s="19">
        <v>10</v>
      </c>
      <c r="F159" s="19">
        <v>0</v>
      </c>
      <c r="G159" s="19">
        <v>0</v>
      </c>
      <c r="H159" s="19">
        <f t="shared" si="11"/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197909</v>
      </c>
      <c r="N159" s="19">
        <v>12420364</v>
      </c>
      <c r="O159" s="19">
        <v>0</v>
      </c>
      <c r="P159" s="19">
        <v>0</v>
      </c>
      <c r="Q159" s="32">
        <f t="shared" si="10"/>
        <v>12618273</v>
      </c>
    </row>
    <row r="160" spans="2:17" outlineLevel="2" x14ac:dyDescent="0.25">
      <c r="B160" s="38" t="s">
        <v>218</v>
      </c>
      <c r="C160" s="39">
        <v>890503373</v>
      </c>
      <c r="D160" s="40" t="s">
        <v>304</v>
      </c>
      <c r="E160" s="19">
        <v>1</v>
      </c>
      <c r="F160" s="19">
        <v>0</v>
      </c>
      <c r="G160" s="19">
        <v>0</v>
      </c>
      <c r="H160" s="19">
        <f t="shared" si="11"/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55499</v>
      </c>
      <c r="N160" s="19">
        <v>0</v>
      </c>
      <c r="O160" s="19">
        <v>0</v>
      </c>
      <c r="P160" s="19">
        <v>0</v>
      </c>
      <c r="Q160" s="32">
        <f t="shared" si="10"/>
        <v>55499</v>
      </c>
    </row>
    <row r="161" spans="2:17" outlineLevel="2" x14ac:dyDescent="0.25">
      <c r="B161" s="38" t="s">
        <v>218</v>
      </c>
      <c r="C161" s="39">
        <v>890702038</v>
      </c>
      <c r="D161" s="40" t="s">
        <v>194</v>
      </c>
      <c r="E161" s="19">
        <v>1</v>
      </c>
      <c r="F161" s="19">
        <v>0</v>
      </c>
      <c r="G161" s="19">
        <v>0</v>
      </c>
      <c r="H161" s="19">
        <f t="shared" si="11"/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209269</v>
      </c>
      <c r="O161" s="19">
        <v>0</v>
      </c>
      <c r="P161" s="19">
        <v>0</v>
      </c>
      <c r="Q161" s="32">
        <f t="shared" si="10"/>
        <v>209269</v>
      </c>
    </row>
    <row r="162" spans="2:17" outlineLevel="2" x14ac:dyDescent="0.25">
      <c r="B162" s="38" t="s">
        <v>218</v>
      </c>
      <c r="C162" s="39">
        <v>890905211</v>
      </c>
      <c r="D162" s="40" t="s">
        <v>118</v>
      </c>
      <c r="E162" s="19">
        <v>4</v>
      </c>
      <c r="F162" s="19">
        <v>0</v>
      </c>
      <c r="G162" s="19">
        <v>0</v>
      </c>
      <c r="H162" s="19">
        <f t="shared" si="11"/>
        <v>0</v>
      </c>
      <c r="I162" s="19">
        <v>0</v>
      </c>
      <c r="J162" s="19">
        <v>0</v>
      </c>
      <c r="K162" s="19">
        <v>0</v>
      </c>
      <c r="L162" s="19">
        <v>551604</v>
      </c>
      <c r="M162" s="19">
        <v>0</v>
      </c>
      <c r="N162" s="19">
        <v>3321669</v>
      </c>
      <c r="O162" s="19">
        <v>0</v>
      </c>
      <c r="P162" s="19">
        <v>0</v>
      </c>
      <c r="Q162" s="32">
        <f t="shared" si="10"/>
        <v>3873273</v>
      </c>
    </row>
    <row r="163" spans="2:17" outlineLevel="2" x14ac:dyDescent="0.25">
      <c r="B163" s="38" t="s">
        <v>218</v>
      </c>
      <c r="C163" s="39">
        <v>890980095</v>
      </c>
      <c r="D163" s="40" t="s">
        <v>353</v>
      </c>
      <c r="E163" s="19">
        <v>2</v>
      </c>
      <c r="F163" s="19">
        <v>0</v>
      </c>
      <c r="G163" s="19">
        <v>0</v>
      </c>
      <c r="H163" s="19">
        <f t="shared" si="11"/>
        <v>0</v>
      </c>
      <c r="I163" s="19">
        <v>0</v>
      </c>
      <c r="J163" s="19">
        <v>0</v>
      </c>
      <c r="K163" s="19">
        <v>0</v>
      </c>
      <c r="L163" s="19">
        <v>902462</v>
      </c>
      <c r="M163" s="19">
        <v>0</v>
      </c>
      <c r="N163" s="19">
        <v>0</v>
      </c>
      <c r="O163" s="19">
        <v>0</v>
      </c>
      <c r="P163" s="19">
        <v>0</v>
      </c>
      <c r="Q163" s="32">
        <f t="shared" si="10"/>
        <v>902462</v>
      </c>
    </row>
    <row r="164" spans="2:17" outlineLevel="2" x14ac:dyDescent="0.25">
      <c r="B164" s="38" t="s">
        <v>218</v>
      </c>
      <c r="C164" s="39">
        <v>890980577</v>
      </c>
      <c r="D164" s="40" t="s">
        <v>354</v>
      </c>
      <c r="E164" s="19">
        <v>1</v>
      </c>
      <c r="F164" s="19">
        <v>0</v>
      </c>
      <c r="G164" s="19">
        <v>0</v>
      </c>
      <c r="H164" s="19">
        <f t="shared" si="11"/>
        <v>0</v>
      </c>
      <c r="I164" s="19">
        <v>0</v>
      </c>
      <c r="J164" s="19">
        <v>0</v>
      </c>
      <c r="K164" s="19">
        <v>0</v>
      </c>
      <c r="L164" s="19">
        <v>83000</v>
      </c>
      <c r="M164" s="19">
        <v>0</v>
      </c>
      <c r="N164" s="19">
        <v>0</v>
      </c>
      <c r="O164" s="19">
        <v>0</v>
      </c>
      <c r="P164" s="19">
        <v>0</v>
      </c>
      <c r="Q164" s="32">
        <f t="shared" si="10"/>
        <v>83000</v>
      </c>
    </row>
    <row r="165" spans="2:17" outlineLevel="2" x14ac:dyDescent="0.25">
      <c r="B165" s="38" t="s">
        <v>218</v>
      </c>
      <c r="C165" s="39">
        <v>890981107</v>
      </c>
      <c r="D165" s="40" t="s">
        <v>312</v>
      </c>
      <c r="E165" s="19">
        <v>1</v>
      </c>
      <c r="F165" s="19">
        <v>0</v>
      </c>
      <c r="G165" s="19">
        <v>0</v>
      </c>
      <c r="H165" s="19">
        <f t="shared" si="11"/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56452</v>
      </c>
      <c r="N165" s="19">
        <v>0</v>
      </c>
      <c r="O165" s="19">
        <v>0</v>
      </c>
      <c r="P165" s="19">
        <v>0</v>
      </c>
      <c r="Q165" s="32">
        <f t="shared" si="10"/>
        <v>56452</v>
      </c>
    </row>
    <row r="166" spans="2:17" outlineLevel="2" x14ac:dyDescent="0.25">
      <c r="B166" s="38" t="s">
        <v>218</v>
      </c>
      <c r="C166" s="39">
        <v>890983716</v>
      </c>
      <c r="D166" s="40" t="s">
        <v>200</v>
      </c>
      <c r="E166" s="19">
        <v>2</v>
      </c>
      <c r="F166" s="19">
        <v>0</v>
      </c>
      <c r="G166" s="19">
        <v>0</v>
      </c>
      <c r="H166" s="19">
        <f t="shared" si="11"/>
        <v>0</v>
      </c>
      <c r="I166" s="19">
        <v>0</v>
      </c>
      <c r="J166" s="19">
        <v>0</v>
      </c>
      <c r="K166" s="19">
        <v>0</v>
      </c>
      <c r="L166" s="19">
        <v>51327</v>
      </c>
      <c r="M166" s="19">
        <v>0</v>
      </c>
      <c r="N166" s="19">
        <v>2266</v>
      </c>
      <c r="O166" s="19">
        <v>0</v>
      </c>
      <c r="P166" s="19">
        <v>0</v>
      </c>
      <c r="Q166" s="32">
        <f t="shared" si="10"/>
        <v>53593</v>
      </c>
    </row>
    <row r="167" spans="2:17" outlineLevel="2" x14ac:dyDescent="0.25">
      <c r="B167" s="38" t="s">
        <v>218</v>
      </c>
      <c r="C167" s="39">
        <v>890983873</v>
      </c>
      <c r="D167" s="40" t="s">
        <v>313</v>
      </c>
      <c r="E167" s="19">
        <v>1</v>
      </c>
      <c r="F167" s="19">
        <v>0</v>
      </c>
      <c r="G167" s="19">
        <v>0</v>
      </c>
      <c r="H167" s="19">
        <f t="shared" si="11"/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229131</v>
      </c>
      <c r="N167" s="19">
        <v>0</v>
      </c>
      <c r="O167" s="19">
        <v>0</v>
      </c>
      <c r="P167" s="19">
        <v>0</v>
      </c>
      <c r="Q167" s="32">
        <f t="shared" si="10"/>
        <v>229131</v>
      </c>
    </row>
    <row r="168" spans="2:17" outlineLevel="2" x14ac:dyDescent="0.25">
      <c r="B168" s="38" t="s">
        <v>218</v>
      </c>
      <c r="C168" s="39">
        <v>890983938</v>
      </c>
      <c r="D168" s="40" t="s">
        <v>314</v>
      </c>
      <c r="E168" s="19">
        <v>1</v>
      </c>
      <c r="F168" s="19">
        <v>0</v>
      </c>
      <c r="G168" s="19">
        <v>0</v>
      </c>
      <c r="H168" s="19">
        <f t="shared" si="11"/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131386</v>
      </c>
      <c r="O168" s="19">
        <v>0</v>
      </c>
      <c r="P168" s="19">
        <v>0</v>
      </c>
      <c r="Q168" s="32">
        <f t="shared" si="10"/>
        <v>131386</v>
      </c>
    </row>
    <row r="169" spans="2:17" outlineLevel="2" x14ac:dyDescent="0.25">
      <c r="B169" s="38" t="s">
        <v>218</v>
      </c>
      <c r="C169" s="39">
        <v>891180009</v>
      </c>
      <c r="D169" s="40" t="s">
        <v>186</v>
      </c>
      <c r="E169" s="19">
        <v>4</v>
      </c>
      <c r="F169" s="19">
        <v>0</v>
      </c>
      <c r="G169" s="19">
        <v>0</v>
      </c>
      <c r="H169" s="19">
        <f t="shared" si="11"/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443963</v>
      </c>
      <c r="O169" s="19">
        <v>0</v>
      </c>
      <c r="P169" s="19">
        <v>0</v>
      </c>
      <c r="Q169" s="32">
        <f t="shared" si="10"/>
        <v>443963</v>
      </c>
    </row>
    <row r="170" spans="2:17" outlineLevel="2" x14ac:dyDescent="0.25">
      <c r="B170" s="38" t="s">
        <v>218</v>
      </c>
      <c r="C170" s="39">
        <v>891180021</v>
      </c>
      <c r="D170" s="40" t="s">
        <v>187</v>
      </c>
      <c r="E170" s="19">
        <v>2</v>
      </c>
      <c r="F170" s="19">
        <v>0</v>
      </c>
      <c r="G170" s="19">
        <v>0</v>
      </c>
      <c r="H170" s="19">
        <f t="shared" si="11"/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164572</v>
      </c>
      <c r="O170" s="19">
        <v>0</v>
      </c>
      <c r="P170" s="19">
        <v>0</v>
      </c>
      <c r="Q170" s="32">
        <f t="shared" si="10"/>
        <v>164572</v>
      </c>
    </row>
    <row r="171" spans="2:17" outlineLevel="2" x14ac:dyDescent="0.25">
      <c r="B171" s="38" t="s">
        <v>218</v>
      </c>
      <c r="C171" s="39">
        <v>891180022</v>
      </c>
      <c r="D171" s="40" t="s">
        <v>293</v>
      </c>
      <c r="E171" s="19">
        <v>1</v>
      </c>
      <c r="F171" s="19">
        <v>0</v>
      </c>
      <c r="G171" s="19">
        <v>0</v>
      </c>
      <c r="H171" s="19">
        <f>+F171+G171</f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38100</v>
      </c>
      <c r="O171" s="19">
        <v>0</v>
      </c>
      <c r="P171" s="19">
        <v>0</v>
      </c>
      <c r="Q171" s="44">
        <f>SUM(H171:P171)</f>
        <v>38100</v>
      </c>
    </row>
    <row r="172" spans="2:17" outlineLevel="2" x14ac:dyDescent="0.25">
      <c r="B172" s="38" t="s">
        <v>218</v>
      </c>
      <c r="C172" s="39">
        <v>891180028</v>
      </c>
      <c r="D172" s="40" t="s">
        <v>282</v>
      </c>
      <c r="E172" s="19">
        <v>1</v>
      </c>
      <c r="F172" s="19">
        <v>0</v>
      </c>
      <c r="G172" s="19">
        <v>0</v>
      </c>
      <c r="H172" s="19">
        <f t="shared" si="11"/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51300</v>
      </c>
      <c r="O172" s="19">
        <v>0</v>
      </c>
      <c r="P172" s="19">
        <v>0</v>
      </c>
      <c r="Q172" s="32">
        <f t="shared" si="10"/>
        <v>51300</v>
      </c>
    </row>
    <row r="173" spans="2:17" outlineLevel="2" x14ac:dyDescent="0.25">
      <c r="B173" s="38" t="s">
        <v>218</v>
      </c>
      <c r="C173" s="39">
        <v>891180069</v>
      </c>
      <c r="D173" s="40" t="s">
        <v>191</v>
      </c>
      <c r="E173" s="19">
        <v>1</v>
      </c>
      <c r="F173" s="19">
        <v>0</v>
      </c>
      <c r="G173" s="19">
        <v>0</v>
      </c>
      <c r="H173" s="19">
        <f t="shared" si="11"/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5772039</v>
      </c>
      <c r="N173" s="19">
        <v>0</v>
      </c>
      <c r="O173" s="19">
        <v>0</v>
      </c>
      <c r="P173" s="19">
        <v>0</v>
      </c>
      <c r="Q173" s="32">
        <f t="shared" si="10"/>
        <v>5772039</v>
      </c>
    </row>
    <row r="174" spans="2:17" outlineLevel="2" x14ac:dyDescent="0.25">
      <c r="B174" s="38" t="s">
        <v>218</v>
      </c>
      <c r="C174" s="39">
        <v>891180076</v>
      </c>
      <c r="D174" s="40" t="s">
        <v>294</v>
      </c>
      <c r="E174" s="19">
        <v>1</v>
      </c>
      <c r="F174" s="19">
        <v>0</v>
      </c>
      <c r="G174" s="19">
        <v>0</v>
      </c>
      <c r="H174" s="19">
        <f t="shared" si="11"/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51680</v>
      </c>
      <c r="N174" s="19">
        <v>0</v>
      </c>
      <c r="O174" s="19">
        <v>0</v>
      </c>
      <c r="P174" s="19">
        <v>0</v>
      </c>
      <c r="Q174" s="32">
        <f t="shared" si="10"/>
        <v>51680</v>
      </c>
    </row>
    <row r="175" spans="2:17" outlineLevel="2" x14ac:dyDescent="0.25">
      <c r="B175" s="38" t="s">
        <v>218</v>
      </c>
      <c r="C175" s="39">
        <v>891180155</v>
      </c>
      <c r="D175" s="40" t="s">
        <v>295</v>
      </c>
      <c r="E175" s="19">
        <v>1</v>
      </c>
      <c r="F175" s="19">
        <v>0</v>
      </c>
      <c r="G175" s="19">
        <v>0</v>
      </c>
      <c r="H175" s="19">
        <f t="shared" si="11"/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149679</v>
      </c>
      <c r="O175" s="19">
        <v>0</v>
      </c>
      <c r="P175" s="19">
        <v>0</v>
      </c>
      <c r="Q175" s="32">
        <f t="shared" si="10"/>
        <v>149679</v>
      </c>
    </row>
    <row r="176" spans="2:17" outlineLevel="2" x14ac:dyDescent="0.25">
      <c r="B176" s="38" t="s">
        <v>218</v>
      </c>
      <c r="C176" s="39">
        <v>891180176</v>
      </c>
      <c r="D176" s="40" t="s">
        <v>296</v>
      </c>
      <c r="E176" s="19">
        <v>1</v>
      </c>
      <c r="F176" s="19">
        <v>0</v>
      </c>
      <c r="G176" s="19">
        <v>0</v>
      </c>
      <c r="H176" s="19">
        <f t="shared" si="11"/>
        <v>0</v>
      </c>
      <c r="I176" s="19">
        <v>0</v>
      </c>
      <c r="J176" s="19">
        <v>0</v>
      </c>
      <c r="K176" s="19">
        <v>0</v>
      </c>
      <c r="L176" s="19">
        <v>98705</v>
      </c>
      <c r="M176" s="19">
        <v>0</v>
      </c>
      <c r="N176" s="19">
        <v>0</v>
      </c>
      <c r="O176" s="19">
        <v>0</v>
      </c>
      <c r="P176" s="19">
        <v>0</v>
      </c>
      <c r="Q176" s="32">
        <f t="shared" si="10"/>
        <v>98705</v>
      </c>
    </row>
    <row r="177" spans="2:17" outlineLevel="2" x14ac:dyDescent="0.25">
      <c r="B177" s="38" t="s">
        <v>218</v>
      </c>
      <c r="C177" s="39">
        <v>891180177</v>
      </c>
      <c r="D177" s="40" t="s">
        <v>262</v>
      </c>
      <c r="E177" s="19">
        <v>1</v>
      </c>
      <c r="F177" s="19">
        <v>0</v>
      </c>
      <c r="G177" s="19">
        <v>0</v>
      </c>
      <c r="H177" s="19">
        <f t="shared" si="11"/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57700</v>
      </c>
      <c r="O177" s="19">
        <v>0</v>
      </c>
      <c r="P177" s="19">
        <v>0</v>
      </c>
      <c r="Q177" s="32">
        <f t="shared" si="10"/>
        <v>57700</v>
      </c>
    </row>
    <row r="178" spans="2:17" outlineLevel="2" x14ac:dyDescent="0.25">
      <c r="B178" s="38" t="s">
        <v>218</v>
      </c>
      <c r="C178" s="39">
        <v>891180182</v>
      </c>
      <c r="D178" s="40" t="s">
        <v>273</v>
      </c>
      <c r="E178" s="19">
        <v>1</v>
      </c>
      <c r="F178" s="19">
        <v>0</v>
      </c>
      <c r="G178" s="19">
        <v>0</v>
      </c>
      <c r="H178" s="19">
        <f t="shared" si="11"/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48735</v>
      </c>
      <c r="O178" s="19">
        <v>0</v>
      </c>
      <c r="P178" s="19">
        <v>0</v>
      </c>
      <c r="Q178" s="32">
        <f t="shared" si="10"/>
        <v>48735</v>
      </c>
    </row>
    <row r="179" spans="2:17" outlineLevel="2" x14ac:dyDescent="0.25">
      <c r="B179" s="38" t="s">
        <v>218</v>
      </c>
      <c r="C179" s="39">
        <v>891480030</v>
      </c>
      <c r="D179" s="40" t="s">
        <v>355</v>
      </c>
      <c r="E179" s="19">
        <v>4</v>
      </c>
      <c r="F179" s="19">
        <v>0</v>
      </c>
      <c r="G179" s="19">
        <v>0</v>
      </c>
      <c r="H179" s="19">
        <f t="shared" si="11"/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54400</v>
      </c>
      <c r="N179" s="19">
        <v>245580</v>
      </c>
      <c r="O179" s="19">
        <v>0</v>
      </c>
      <c r="P179" s="19">
        <v>0</v>
      </c>
      <c r="Q179" s="32">
        <f t="shared" si="10"/>
        <v>299980</v>
      </c>
    </row>
    <row r="180" spans="2:17" outlineLevel="2" x14ac:dyDescent="0.25">
      <c r="B180" s="38" t="s">
        <v>218</v>
      </c>
      <c r="C180" s="39">
        <v>892099243</v>
      </c>
      <c r="D180" s="40" t="s">
        <v>288</v>
      </c>
      <c r="E180" s="19">
        <v>1</v>
      </c>
      <c r="F180" s="19">
        <v>0</v>
      </c>
      <c r="G180" s="19">
        <v>0</v>
      </c>
      <c r="H180" s="19">
        <f t="shared" si="11"/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54400</v>
      </c>
      <c r="O180" s="19">
        <v>0</v>
      </c>
      <c r="P180" s="19">
        <v>0</v>
      </c>
      <c r="Q180" s="32">
        <f t="shared" si="10"/>
        <v>54400</v>
      </c>
    </row>
    <row r="181" spans="2:17" ht="12" outlineLevel="2" thickBot="1" x14ac:dyDescent="0.3">
      <c r="B181" s="38" t="s">
        <v>218</v>
      </c>
      <c r="C181" s="39">
        <v>892099325</v>
      </c>
      <c r="D181" s="40" t="s">
        <v>253</v>
      </c>
      <c r="E181" s="19">
        <v>1</v>
      </c>
      <c r="F181" s="19">
        <v>0</v>
      </c>
      <c r="G181" s="19">
        <v>0</v>
      </c>
      <c r="H181" s="19">
        <f t="shared" si="11"/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108597</v>
      </c>
      <c r="O181" s="19">
        <v>0</v>
      </c>
      <c r="P181" s="19">
        <v>0</v>
      </c>
      <c r="Q181" s="32">
        <f t="shared" si="10"/>
        <v>108597</v>
      </c>
    </row>
    <row r="182" spans="2:17" ht="12" outlineLevel="1" thickBot="1" x14ac:dyDescent="0.3">
      <c r="B182" s="42" t="s">
        <v>232</v>
      </c>
      <c r="C182" s="73"/>
      <c r="D182" s="73"/>
      <c r="E182" s="74">
        <f t="shared" ref="E182:Q182" si="13">SUBTOTAL(9,E143:E181)</f>
        <v>67</v>
      </c>
      <c r="F182" s="74">
        <f t="shared" si="13"/>
        <v>0</v>
      </c>
      <c r="G182" s="74">
        <f t="shared" si="13"/>
        <v>0</v>
      </c>
      <c r="H182" s="74">
        <f t="shared" si="13"/>
        <v>0</v>
      </c>
      <c r="I182" s="74">
        <f t="shared" si="13"/>
        <v>0</v>
      </c>
      <c r="J182" s="74">
        <f t="shared" si="13"/>
        <v>0</v>
      </c>
      <c r="K182" s="74">
        <f t="shared" si="13"/>
        <v>0</v>
      </c>
      <c r="L182" s="74">
        <f t="shared" si="13"/>
        <v>2295596</v>
      </c>
      <c r="M182" s="74">
        <f t="shared" si="13"/>
        <v>6573386</v>
      </c>
      <c r="N182" s="74">
        <f t="shared" si="13"/>
        <v>37861695</v>
      </c>
      <c r="O182" s="74">
        <f t="shared" si="13"/>
        <v>0</v>
      </c>
      <c r="P182" s="74">
        <f t="shared" si="13"/>
        <v>-77730</v>
      </c>
      <c r="Q182" s="75">
        <f t="shared" si="13"/>
        <v>46652947</v>
      </c>
    </row>
    <row r="183" spans="2:17" ht="12" outlineLevel="2" thickBot="1" x14ac:dyDescent="0.3">
      <c r="B183" s="38" t="s">
        <v>29</v>
      </c>
      <c r="C183" s="39">
        <v>800246953</v>
      </c>
      <c r="D183" s="40" t="s">
        <v>208</v>
      </c>
      <c r="E183" s="19">
        <v>2331</v>
      </c>
      <c r="F183" s="19">
        <v>0</v>
      </c>
      <c r="G183" s="19">
        <v>0</v>
      </c>
      <c r="H183" s="19">
        <f t="shared" si="11"/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1032978827</v>
      </c>
      <c r="O183" s="19">
        <v>0</v>
      </c>
      <c r="P183" s="19">
        <v>0</v>
      </c>
      <c r="Q183" s="32">
        <f t="shared" si="10"/>
        <v>1032978827</v>
      </c>
    </row>
    <row r="184" spans="2:17" ht="12" outlineLevel="1" thickBot="1" x14ac:dyDescent="0.3">
      <c r="B184" s="42" t="s">
        <v>234</v>
      </c>
      <c r="C184" s="73"/>
      <c r="D184" s="73"/>
      <c r="E184" s="74">
        <f t="shared" ref="E184:Q184" si="14">SUBTOTAL(9,E183:E183)</f>
        <v>2331</v>
      </c>
      <c r="F184" s="74">
        <f t="shared" si="14"/>
        <v>0</v>
      </c>
      <c r="G184" s="74">
        <f t="shared" si="14"/>
        <v>0</v>
      </c>
      <c r="H184" s="74">
        <f t="shared" si="14"/>
        <v>0</v>
      </c>
      <c r="I184" s="74">
        <f t="shared" si="14"/>
        <v>0</v>
      </c>
      <c r="J184" s="74">
        <f t="shared" si="14"/>
        <v>0</v>
      </c>
      <c r="K184" s="74">
        <f t="shared" si="14"/>
        <v>0</v>
      </c>
      <c r="L184" s="74">
        <f t="shared" si="14"/>
        <v>0</v>
      </c>
      <c r="M184" s="74">
        <f t="shared" si="14"/>
        <v>0</v>
      </c>
      <c r="N184" s="74">
        <f t="shared" si="14"/>
        <v>1032978827</v>
      </c>
      <c r="O184" s="74">
        <f t="shared" si="14"/>
        <v>0</v>
      </c>
      <c r="P184" s="74">
        <f t="shared" si="14"/>
        <v>0</v>
      </c>
      <c r="Q184" s="75">
        <f t="shared" si="14"/>
        <v>1032978827</v>
      </c>
    </row>
    <row r="185" spans="2:17" ht="12" outlineLevel="2" thickBot="1" x14ac:dyDescent="0.3">
      <c r="B185" s="38" t="s">
        <v>30</v>
      </c>
      <c r="C185" s="39">
        <v>800246953</v>
      </c>
      <c r="D185" s="40" t="s">
        <v>208</v>
      </c>
      <c r="E185" s="19">
        <v>108</v>
      </c>
      <c r="F185" s="19">
        <v>0</v>
      </c>
      <c r="G185" s="19">
        <v>0</v>
      </c>
      <c r="H185" s="19">
        <f t="shared" si="11"/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720333336</v>
      </c>
      <c r="O185" s="19">
        <v>0</v>
      </c>
      <c r="P185" s="19">
        <v>0</v>
      </c>
      <c r="Q185" s="32">
        <f t="shared" si="10"/>
        <v>720333336</v>
      </c>
    </row>
    <row r="186" spans="2:17" ht="12" outlineLevel="1" thickBot="1" x14ac:dyDescent="0.3">
      <c r="B186" s="42" t="s">
        <v>235</v>
      </c>
      <c r="C186" s="73"/>
      <c r="D186" s="73"/>
      <c r="E186" s="74">
        <f t="shared" ref="E186:Q186" si="15">SUBTOTAL(9,E185:E185)</f>
        <v>108</v>
      </c>
      <c r="F186" s="74">
        <f t="shared" si="15"/>
        <v>0</v>
      </c>
      <c r="G186" s="74">
        <f t="shared" si="15"/>
        <v>0</v>
      </c>
      <c r="H186" s="74">
        <f t="shared" si="15"/>
        <v>0</v>
      </c>
      <c r="I186" s="74">
        <f t="shared" si="15"/>
        <v>0</v>
      </c>
      <c r="J186" s="74">
        <f t="shared" si="15"/>
        <v>0</v>
      </c>
      <c r="K186" s="74">
        <f t="shared" si="15"/>
        <v>0</v>
      </c>
      <c r="L186" s="74">
        <f t="shared" si="15"/>
        <v>0</v>
      </c>
      <c r="M186" s="74">
        <f t="shared" si="15"/>
        <v>0</v>
      </c>
      <c r="N186" s="74">
        <f t="shared" si="15"/>
        <v>720333336</v>
      </c>
      <c r="O186" s="74">
        <f t="shared" si="15"/>
        <v>0</v>
      </c>
      <c r="P186" s="74">
        <f t="shared" si="15"/>
        <v>0</v>
      </c>
      <c r="Q186" s="75">
        <f t="shared" si="15"/>
        <v>720333336</v>
      </c>
    </row>
    <row r="187" spans="2:17" ht="12" outlineLevel="2" thickBot="1" x14ac:dyDescent="0.3">
      <c r="B187" s="38" t="s">
        <v>31</v>
      </c>
      <c r="C187" s="39">
        <v>800246953</v>
      </c>
      <c r="D187" s="40" t="s">
        <v>208</v>
      </c>
      <c r="E187" s="19">
        <v>52</v>
      </c>
      <c r="F187" s="19">
        <v>0</v>
      </c>
      <c r="G187" s="19">
        <v>348303</v>
      </c>
      <c r="H187" s="19">
        <f t="shared" si="11"/>
        <v>348303</v>
      </c>
      <c r="I187" s="19">
        <v>47947289</v>
      </c>
      <c r="J187" s="19">
        <v>6344300</v>
      </c>
      <c r="K187" s="19">
        <v>1517000</v>
      </c>
      <c r="L187" s="19">
        <v>5969900</v>
      </c>
      <c r="M187" s="19">
        <v>45575700</v>
      </c>
      <c r="N187" s="19">
        <v>77509020</v>
      </c>
      <c r="O187" s="19">
        <v>0</v>
      </c>
      <c r="P187" s="19">
        <v>0</v>
      </c>
      <c r="Q187" s="32">
        <f t="shared" si="10"/>
        <v>185211512</v>
      </c>
    </row>
    <row r="188" spans="2:17" ht="12" outlineLevel="1" thickBot="1" x14ac:dyDescent="0.3">
      <c r="B188" s="42" t="s">
        <v>236</v>
      </c>
      <c r="C188" s="73"/>
      <c r="D188" s="73"/>
      <c r="E188" s="74">
        <f t="shared" ref="E188:Q188" si="16">SUBTOTAL(9,E187:E187)</f>
        <v>52</v>
      </c>
      <c r="F188" s="74">
        <f t="shared" si="16"/>
        <v>0</v>
      </c>
      <c r="G188" s="74">
        <f t="shared" si="16"/>
        <v>348303</v>
      </c>
      <c r="H188" s="74">
        <f t="shared" si="16"/>
        <v>348303</v>
      </c>
      <c r="I188" s="74">
        <f t="shared" si="16"/>
        <v>47947289</v>
      </c>
      <c r="J188" s="74">
        <f t="shared" si="16"/>
        <v>6344300</v>
      </c>
      <c r="K188" s="74">
        <f t="shared" si="16"/>
        <v>1517000</v>
      </c>
      <c r="L188" s="74">
        <f t="shared" si="16"/>
        <v>5969900</v>
      </c>
      <c r="M188" s="74">
        <f t="shared" si="16"/>
        <v>45575700</v>
      </c>
      <c r="N188" s="74">
        <f t="shared" si="16"/>
        <v>77509020</v>
      </c>
      <c r="O188" s="74">
        <f t="shared" si="16"/>
        <v>0</v>
      </c>
      <c r="P188" s="74">
        <f t="shared" si="16"/>
        <v>0</v>
      </c>
      <c r="Q188" s="75">
        <f t="shared" si="16"/>
        <v>185211512</v>
      </c>
    </row>
    <row r="189" spans="2:17" ht="12" outlineLevel="2" thickBot="1" x14ac:dyDescent="0.3">
      <c r="B189" s="38" t="s">
        <v>33</v>
      </c>
      <c r="C189" s="39">
        <v>800246953</v>
      </c>
      <c r="D189" s="40" t="s">
        <v>208</v>
      </c>
      <c r="E189" s="19">
        <v>17747</v>
      </c>
      <c r="F189" s="19">
        <v>184357893.91999999</v>
      </c>
      <c r="G189" s="19">
        <v>1567928389</v>
      </c>
      <c r="H189" s="19">
        <f t="shared" si="11"/>
        <v>1752286282.9200001</v>
      </c>
      <c r="I189" s="19">
        <v>1919267307</v>
      </c>
      <c r="J189" s="19">
        <v>1433670178</v>
      </c>
      <c r="K189" s="19">
        <v>1444545818</v>
      </c>
      <c r="L189" s="19">
        <v>2418055534</v>
      </c>
      <c r="M189" s="19">
        <v>2876032652</v>
      </c>
      <c r="N189" s="19">
        <v>20975445201.260002</v>
      </c>
      <c r="O189" s="19">
        <v>0</v>
      </c>
      <c r="P189" s="19">
        <v>-15616639</v>
      </c>
      <c r="Q189" s="32">
        <f t="shared" si="10"/>
        <v>32803686334.18</v>
      </c>
    </row>
    <row r="190" spans="2:17" ht="12" outlineLevel="1" thickBot="1" x14ac:dyDescent="0.3">
      <c r="B190" s="42" t="s">
        <v>238</v>
      </c>
      <c r="C190" s="73"/>
      <c r="D190" s="73"/>
      <c r="E190" s="74">
        <f t="shared" ref="E190:Q190" si="17">SUBTOTAL(9,E189:E189)</f>
        <v>17747</v>
      </c>
      <c r="F190" s="74">
        <f t="shared" si="17"/>
        <v>184357893.91999999</v>
      </c>
      <c r="G190" s="74">
        <f t="shared" si="17"/>
        <v>1567928389</v>
      </c>
      <c r="H190" s="74">
        <f t="shared" si="17"/>
        <v>1752286282.9200001</v>
      </c>
      <c r="I190" s="74">
        <f t="shared" si="17"/>
        <v>1919267307</v>
      </c>
      <c r="J190" s="74">
        <f t="shared" si="17"/>
        <v>1433670178</v>
      </c>
      <c r="K190" s="74">
        <f t="shared" si="17"/>
        <v>1444545818</v>
      </c>
      <c r="L190" s="74">
        <f t="shared" si="17"/>
        <v>2418055534</v>
      </c>
      <c r="M190" s="74">
        <f t="shared" si="17"/>
        <v>2876032652</v>
      </c>
      <c r="N190" s="74">
        <f t="shared" si="17"/>
        <v>20975445201.260002</v>
      </c>
      <c r="O190" s="74">
        <f t="shared" si="17"/>
        <v>0</v>
      </c>
      <c r="P190" s="74">
        <f t="shared" si="17"/>
        <v>-15616639</v>
      </c>
      <c r="Q190" s="75">
        <f t="shared" si="17"/>
        <v>32803686334.18</v>
      </c>
    </row>
    <row r="191" spans="2:17" outlineLevel="2" x14ac:dyDescent="0.25">
      <c r="B191" s="22" t="s">
        <v>34</v>
      </c>
      <c r="C191" s="39">
        <v>800053550</v>
      </c>
      <c r="D191" s="40" t="s">
        <v>305</v>
      </c>
      <c r="E191" s="19">
        <v>2</v>
      </c>
      <c r="F191" s="19">
        <v>0</v>
      </c>
      <c r="G191" s="19">
        <v>0</v>
      </c>
      <c r="H191" s="19">
        <f t="shared" si="11"/>
        <v>0</v>
      </c>
      <c r="I191" s="19">
        <v>2647400</v>
      </c>
      <c r="J191" s="19">
        <v>0</v>
      </c>
      <c r="K191" s="19">
        <v>0</v>
      </c>
      <c r="L191" s="19">
        <v>0</v>
      </c>
      <c r="M191" s="19">
        <v>2690200</v>
      </c>
      <c r="N191" s="19">
        <v>0</v>
      </c>
      <c r="O191" s="19">
        <v>0</v>
      </c>
      <c r="P191" s="19">
        <v>0</v>
      </c>
      <c r="Q191" s="32">
        <f t="shared" si="10"/>
        <v>5337600</v>
      </c>
    </row>
    <row r="192" spans="2:17" outlineLevel="2" x14ac:dyDescent="0.25">
      <c r="B192" s="22" t="s">
        <v>34</v>
      </c>
      <c r="C192" s="39">
        <v>800106339</v>
      </c>
      <c r="D192" s="40" t="s">
        <v>189</v>
      </c>
      <c r="E192" s="19">
        <v>1</v>
      </c>
      <c r="F192" s="19">
        <v>0</v>
      </c>
      <c r="G192" s="19">
        <v>0</v>
      </c>
      <c r="H192" s="19">
        <f t="shared" si="11"/>
        <v>0</v>
      </c>
      <c r="I192" s="19">
        <v>0</v>
      </c>
      <c r="J192" s="19">
        <v>0</v>
      </c>
      <c r="K192" s="19">
        <v>0</v>
      </c>
      <c r="L192" s="19">
        <v>8888</v>
      </c>
      <c r="M192" s="19">
        <v>0</v>
      </c>
      <c r="N192" s="19">
        <v>0</v>
      </c>
      <c r="O192" s="19">
        <v>0</v>
      </c>
      <c r="P192" s="19">
        <v>0</v>
      </c>
      <c r="Q192" s="32">
        <f t="shared" si="10"/>
        <v>8888</v>
      </c>
    </row>
    <row r="193" spans="2:17" outlineLevel="2" x14ac:dyDescent="0.25">
      <c r="B193" s="22" t="s">
        <v>34</v>
      </c>
      <c r="C193" s="39">
        <v>800149384</v>
      </c>
      <c r="D193" s="40" t="s">
        <v>222</v>
      </c>
      <c r="E193" s="19">
        <v>4</v>
      </c>
      <c r="F193" s="19">
        <v>0</v>
      </c>
      <c r="G193" s="19">
        <v>0</v>
      </c>
      <c r="H193" s="19">
        <f t="shared" si="11"/>
        <v>0</v>
      </c>
      <c r="I193" s="19">
        <v>1581700</v>
      </c>
      <c r="J193" s="19">
        <v>0</v>
      </c>
      <c r="K193" s="19">
        <v>0</v>
      </c>
      <c r="L193" s="19">
        <v>0</v>
      </c>
      <c r="M193" s="19">
        <v>0</v>
      </c>
      <c r="N193" s="19">
        <v>5861803</v>
      </c>
      <c r="O193" s="19">
        <v>0</v>
      </c>
      <c r="P193" s="19">
        <v>0</v>
      </c>
      <c r="Q193" s="32">
        <f t="shared" si="10"/>
        <v>7443503</v>
      </c>
    </row>
    <row r="194" spans="2:17" outlineLevel="2" x14ac:dyDescent="0.25">
      <c r="B194" s="22" t="s">
        <v>34</v>
      </c>
      <c r="C194" s="39">
        <v>800162035</v>
      </c>
      <c r="D194" s="40" t="s">
        <v>136</v>
      </c>
      <c r="E194" s="19">
        <v>36</v>
      </c>
      <c r="F194" s="19">
        <v>0</v>
      </c>
      <c r="G194" s="19">
        <v>2156609</v>
      </c>
      <c r="H194" s="19">
        <f t="shared" si="11"/>
        <v>2156609</v>
      </c>
      <c r="I194" s="19">
        <v>0</v>
      </c>
      <c r="J194" s="19">
        <v>0</v>
      </c>
      <c r="K194" s="19">
        <v>0</v>
      </c>
      <c r="L194" s="19">
        <v>1552520</v>
      </c>
      <c r="M194" s="19">
        <v>0</v>
      </c>
      <c r="N194" s="19">
        <v>30494457</v>
      </c>
      <c r="O194" s="19">
        <v>0</v>
      </c>
      <c r="P194" s="19">
        <v>0</v>
      </c>
      <c r="Q194" s="32">
        <f t="shared" si="10"/>
        <v>34203586</v>
      </c>
    </row>
    <row r="195" spans="2:17" outlineLevel="2" x14ac:dyDescent="0.25">
      <c r="B195" s="22" t="s">
        <v>34</v>
      </c>
      <c r="C195" s="39">
        <v>800188271</v>
      </c>
      <c r="D195" s="40" t="s">
        <v>260</v>
      </c>
      <c r="E195" s="19">
        <v>1</v>
      </c>
      <c r="F195" s="19">
        <v>0</v>
      </c>
      <c r="G195" s="19">
        <v>0</v>
      </c>
      <c r="H195" s="19">
        <f t="shared" si="11"/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153579</v>
      </c>
      <c r="O195" s="19">
        <v>0</v>
      </c>
      <c r="P195" s="19">
        <v>0</v>
      </c>
      <c r="Q195" s="32">
        <f t="shared" si="10"/>
        <v>153579</v>
      </c>
    </row>
    <row r="196" spans="2:17" outlineLevel="2" x14ac:dyDescent="0.25">
      <c r="B196" s="22" t="s">
        <v>34</v>
      </c>
      <c r="C196" s="39">
        <v>800250634</v>
      </c>
      <c r="D196" s="40" t="s">
        <v>356</v>
      </c>
      <c r="E196" s="19">
        <v>2</v>
      </c>
      <c r="F196" s="19">
        <v>0</v>
      </c>
      <c r="G196" s="19">
        <v>0</v>
      </c>
      <c r="H196" s="19">
        <f t="shared" si="11"/>
        <v>0</v>
      </c>
      <c r="I196" s="19">
        <v>0</v>
      </c>
      <c r="J196" s="19">
        <v>720062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32">
        <f t="shared" si="10"/>
        <v>720062</v>
      </c>
    </row>
    <row r="197" spans="2:17" outlineLevel="2" x14ac:dyDescent="0.25">
      <c r="B197" s="22" t="s">
        <v>34</v>
      </c>
      <c r="C197" s="39">
        <v>813005431</v>
      </c>
      <c r="D197" s="40" t="s">
        <v>137</v>
      </c>
      <c r="E197" s="19">
        <v>12</v>
      </c>
      <c r="F197" s="19">
        <v>302936.59000000003</v>
      </c>
      <c r="G197" s="19">
        <v>1363310</v>
      </c>
      <c r="H197" s="19">
        <f t="shared" ref="H197" si="18">+F197+G197</f>
        <v>1666246.59</v>
      </c>
      <c r="I197" s="19">
        <v>80800</v>
      </c>
      <c r="J197" s="19">
        <v>37757801</v>
      </c>
      <c r="K197" s="19">
        <v>0</v>
      </c>
      <c r="L197" s="19">
        <v>2379180</v>
      </c>
      <c r="M197" s="19">
        <v>17828940.5</v>
      </c>
      <c r="N197" s="19">
        <v>0</v>
      </c>
      <c r="O197" s="19">
        <v>0</v>
      </c>
      <c r="P197" s="19">
        <v>0</v>
      </c>
      <c r="Q197" s="32">
        <f t="shared" ref="Q197" si="19">SUM(H197:P197)</f>
        <v>59712968.090000004</v>
      </c>
    </row>
    <row r="198" spans="2:17" outlineLevel="2" x14ac:dyDescent="0.25">
      <c r="B198" s="22" t="s">
        <v>34</v>
      </c>
      <c r="C198" s="39">
        <v>830023202</v>
      </c>
      <c r="D198" s="40" t="s">
        <v>139</v>
      </c>
      <c r="E198" s="19">
        <v>6</v>
      </c>
      <c r="F198" s="19">
        <v>0</v>
      </c>
      <c r="G198" s="19">
        <v>0</v>
      </c>
      <c r="H198" s="19">
        <f t="shared" si="11"/>
        <v>0</v>
      </c>
      <c r="I198" s="19">
        <v>0</v>
      </c>
      <c r="J198" s="19">
        <v>0</v>
      </c>
      <c r="K198" s="19">
        <v>4041264</v>
      </c>
      <c r="L198" s="19">
        <v>0</v>
      </c>
      <c r="M198" s="19">
        <v>0</v>
      </c>
      <c r="N198" s="19">
        <v>1121380</v>
      </c>
      <c r="O198" s="19">
        <v>0</v>
      </c>
      <c r="P198" s="19">
        <v>0</v>
      </c>
      <c r="Q198" s="32">
        <f t="shared" si="10"/>
        <v>5162644</v>
      </c>
    </row>
    <row r="199" spans="2:17" outlineLevel="2" x14ac:dyDescent="0.25">
      <c r="B199" s="38" t="s">
        <v>34</v>
      </c>
      <c r="C199" s="39">
        <v>830028288</v>
      </c>
      <c r="D199" s="40" t="s">
        <v>140</v>
      </c>
      <c r="E199" s="19">
        <v>5</v>
      </c>
      <c r="F199" s="19">
        <v>0</v>
      </c>
      <c r="G199" s="19">
        <v>0</v>
      </c>
      <c r="H199" s="19">
        <f t="shared" si="11"/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5435553</v>
      </c>
      <c r="O199" s="19">
        <v>0</v>
      </c>
      <c r="P199" s="19">
        <v>0</v>
      </c>
      <c r="Q199" s="32">
        <f t="shared" si="10"/>
        <v>5435553</v>
      </c>
    </row>
    <row r="200" spans="2:17" outlineLevel="2" x14ac:dyDescent="0.25">
      <c r="B200" s="38" t="s">
        <v>34</v>
      </c>
      <c r="C200" s="39">
        <v>830120157</v>
      </c>
      <c r="D200" s="40" t="s">
        <v>306</v>
      </c>
      <c r="E200" s="19">
        <v>1</v>
      </c>
      <c r="F200" s="19">
        <v>0</v>
      </c>
      <c r="G200" s="19">
        <v>3832200</v>
      </c>
      <c r="H200" s="19">
        <f t="shared" si="11"/>
        <v>3832200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32">
        <f t="shared" si="10"/>
        <v>3832200</v>
      </c>
    </row>
    <row r="201" spans="2:17" outlineLevel="2" x14ac:dyDescent="0.25">
      <c r="B201" s="38" t="s">
        <v>34</v>
      </c>
      <c r="C201" s="39">
        <v>860006656</v>
      </c>
      <c r="D201" s="40" t="s">
        <v>357</v>
      </c>
      <c r="E201" s="19">
        <v>1</v>
      </c>
      <c r="F201" s="19">
        <v>0</v>
      </c>
      <c r="G201" s="19">
        <v>4500010</v>
      </c>
      <c r="H201" s="19">
        <f t="shared" si="11"/>
        <v>4500010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32">
        <f t="shared" si="10"/>
        <v>4500010</v>
      </c>
    </row>
    <row r="202" spans="2:17" outlineLevel="2" x14ac:dyDescent="0.25">
      <c r="B202" s="38" t="s">
        <v>34</v>
      </c>
      <c r="C202" s="39">
        <v>860015536</v>
      </c>
      <c r="D202" s="40" t="s">
        <v>315</v>
      </c>
      <c r="E202" s="19">
        <v>1</v>
      </c>
      <c r="F202" s="19">
        <v>0</v>
      </c>
      <c r="G202" s="19">
        <v>0</v>
      </c>
      <c r="H202" s="19">
        <f t="shared" si="11"/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4789121</v>
      </c>
      <c r="N202" s="19">
        <v>0</v>
      </c>
      <c r="O202" s="19">
        <v>0</v>
      </c>
      <c r="P202" s="19">
        <v>0</v>
      </c>
      <c r="Q202" s="32">
        <f t="shared" si="10"/>
        <v>4789121</v>
      </c>
    </row>
    <row r="203" spans="2:17" outlineLevel="2" x14ac:dyDescent="0.25">
      <c r="B203" s="38" t="s">
        <v>34</v>
      </c>
      <c r="C203" s="39">
        <v>860037950</v>
      </c>
      <c r="D203" s="40" t="s">
        <v>261</v>
      </c>
      <c r="E203" s="19">
        <v>2</v>
      </c>
      <c r="F203" s="19">
        <v>0</v>
      </c>
      <c r="G203" s="19">
        <v>0</v>
      </c>
      <c r="H203" s="19">
        <f t="shared" si="11"/>
        <v>0</v>
      </c>
      <c r="I203" s="19">
        <v>1455800</v>
      </c>
      <c r="J203" s="19">
        <v>0</v>
      </c>
      <c r="K203" s="19">
        <v>0</v>
      </c>
      <c r="L203" s="19">
        <v>0</v>
      </c>
      <c r="M203" s="19">
        <v>0</v>
      </c>
      <c r="N203" s="19">
        <v>3368315</v>
      </c>
      <c r="O203" s="19">
        <v>0</v>
      </c>
      <c r="P203" s="19">
        <v>0</v>
      </c>
      <c r="Q203" s="32">
        <f t="shared" si="10"/>
        <v>4824115</v>
      </c>
    </row>
    <row r="204" spans="2:17" outlineLevel="2" x14ac:dyDescent="0.25">
      <c r="B204" s="38" t="s">
        <v>34</v>
      </c>
      <c r="C204" s="39">
        <v>860066191</v>
      </c>
      <c r="D204" s="40" t="s">
        <v>142</v>
      </c>
      <c r="E204" s="19">
        <v>44</v>
      </c>
      <c r="F204" s="19">
        <v>0</v>
      </c>
      <c r="G204" s="19">
        <v>0</v>
      </c>
      <c r="H204" s="19">
        <f t="shared" si="11"/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11939850</v>
      </c>
      <c r="O204" s="19">
        <v>0</v>
      </c>
      <c r="P204" s="19">
        <v>0</v>
      </c>
      <c r="Q204" s="32">
        <f t="shared" si="10"/>
        <v>11939850</v>
      </c>
    </row>
    <row r="205" spans="2:17" outlineLevel="2" x14ac:dyDescent="0.25">
      <c r="B205" s="38" t="s">
        <v>34</v>
      </c>
      <c r="C205" s="39">
        <v>890205361</v>
      </c>
      <c r="D205" s="40" t="s">
        <v>81</v>
      </c>
      <c r="E205" s="19">
        <v>1</v>
      </c>
      <c r="F205" s="19">
        <v>0</v>
      </c>
      <c r="G205" s="19">
        <v>0</v>
      </c>
      <c r="H205" s="19">
        <f t="shared" si="11"/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51300</v>
      </c>
      <c r="O205" s="19">
        <v>0</v>
      </c>
      <c r="P205" s="19">
        <v>0</v>
      </c>
      <c r="Q205" s="32">
        <f t="shared" ref="Q205:Q273" si="20">SUM(H205:P205)</f>
        <v>51300</v>
      </c>
    </row>
    <row r="206" spans="2:17" outlineLevel="2" x14ac:dyDescent="0.25">
      <c r="B206" s="38" t="s">
        <v>34</v>
      </c>
      <c r="C206" s="39">
        <v>891180084</v>
      </c>
      <c r="D206" s="40" t="s">
        <v>134</v>
      </c>
      <c r="E206" s="19">
        <v>1</v>
      </c>
      <c r="F206" s="19">
        <v>0</v>
      </c>
      <c r="G206" s="19">
        <v>0</v>
      </c>
      <c r="H206" s="19">
        <f t="shared" ref="H206:H273" si="21">+F206+G206</f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1045113</v>
      </c>
      <c r="O206" s="19">
        <v>0</v>
      </c>
      <c r="P206" s="19">
        <v>0</v>
      </c>
      <c r="Q206" s="32">
        <f t="shared" si="20"/>
        <v>1045113</v>
      </c>
    </row>
    <row r="207" spans="2:17" outlineLevel="2" x14ac:dyDescent="0.25">
      <c r="B207" s="38" t="s">
        <v>34</v>
      </c>
      <c r="C207" s="39">
        <v>900256090</v>
      </c>
      <c r="D207" s="40" t="s">
        <v>88</v>
      </c>
      <c r="E207" s="19">
        <v>6</v>
      </c>
      <c r="F207" s="19">
        <v>0</v>
      </c>
      <c r="G207" s="19">
        <v>0</v>
      </c>
      <c r="H207" s="19">
        <f t="shared" si="21"/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3538600</v>
      </c>
      <c r="O207" s="19">
        <v>0</v>
      </c>
      <c r="P207" s="19">
        <v>0</v>
      </c>
      <c r="Q207" s="32">
        <f t="shared" si="20"/>
        <v>3538600</v>
      </c>
    </row>
    <row r="208" spans="2:17" outlineLevel="2" x14ac:dyDescent="0.25">
      <c r="B208" s="38" t="s">
        <v>34</v>
      </c>
      <c r="C208" s="39">
        <v>900357414</v>
      </c>
      <c r="D208" s="40" t="s">
        <v>143</v>
      </c>
      <c r="E208" s="19">
        <v>2</v>
      </c>
      <c r="F208" s="19">
        <v>0</v>
      </c>
      <c r="G208" s="19">
        <v>3757220</v>
      </c>
      <c r="H208" s="19">
        <f t="shared" si="21"/>
        <v>3757220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51300</v>
      </c>
      <c r="O208" s="19">
        <v>0</v>
      </c>
      <c r="P208" s="19">
        <v>0</v>
      </c>
      <c r="Q208" s="32">
        <f t="shared" si="20"/>
        <v>3808520</v>
      </c>
    </row>
    <row r="209" spans="2:17" outlineLevel="2" x14ac:dyDescent="0.25">
      <c r="B209" s="38" t="s">
        <v>34</v>
      </c>
      <c r="C209" s="39">
        <v>901126913</v>
      </c>
      <c r="D209" s="40" t="s">
        <v>283</v>
      </c>
      <c r="E209" s="19">
        <v>6</v>
      </c>
      <c r="F209" s="19">
        <v>0</v>
      </c>
      <c r="G209" s="19">
        <v>0</v>
      </c>
      <c r="H209" s="19">
        <f t="shared" si="21"/>
        <v>0</v>
      </c>
      <c r="I209" s="19">
        <v>0</v>
      </c>
      <c r="J209" s="19">
        <v>0</v>
      </c>
      <c r="K209" s="19">
        <v>0</v>
      </c>
      <c r="L209" s="19">
        <v>362941</v>
      </c>
      <c r="M209" s="19">
        <v>0</v>
      </c>
      <c r="N209" s="19">
        <v>1156813</v>
      </c>
      <c r="O209" s="19">
        <v>0</v>
      </c>
      <c r="P209" s="19">
        <v>0</v>
      </c>
      <c r="Q209" s="32">
        <f t="shared" si="20"/>
        <v>1519754</v>
      </c>
    </row>
    <row r="210" spans="2:17" outlineLevel="2" x14ac:dyDescent="0.25">
      <c r="B210" s="38" t="s">
        <v>34</v>
      </c>
      <c r="C210" s="39">
        <v>901127065</v>
      </c>
      <c r="D210" s="40" t="s">
        <v>257</v>
      </c>
      <c r="E210" s="19">
        <v>8</v>
      </c>
      <c r="F210" s="19">
        <v>0</v>
      </c>
      <c r="G210" s="19">
        <v>65700</v>
      </c>
      <c r="H210" s="19">
        <f t="shared" si="21"/>
        <v>65700</v>
      </c>
      <c r="I210" s="19">
        <v>0</v>
      </c>
      <c r="J210" s="19">
        <v>0</v>
      </c>
      <c r="K210" s="19">
        <v>0</v>
      </c>
      <c r="L210" s="19">
        <v>8586437</v>
      </c>
      <c r="M210" s="19">
        <v>0</v>
      </c>
      <c r="N210" s="19">
        <v>1328228</v>
      </c>
      <c r="O210" s="19">
        <v>0</v>
      </c>
      <c r="P210" s="19">
        <v>0</v>
      </c>
      <c r="Q210" s="32">
        <f t="shared" si="20"/>
        <v>9980365</v>
      </c>
    </row>
    <row r="211" spans="2:17" outlineLevel="2" x14ac:dyDescent="0.25">
      <c r="B211" s="38" t="s">
        <v>34</v>
      </c>
      <c r="C211" s="39">
        <v>901127521</v>
      </c>
      <c r="D211" s="40" t="s">
        <v>144</v>
      </c>
      <c r="E211" s="19">
        <v>71</v>
      </c>
      <c r="F211" s="19">
        <v>2315717</v>
      </c>
      <c r="G211" s="19">
        <v>13312188</v>
      </c>
      <c r="H211" s="19">
        <f t="shared" si="21"/>
        <v>15627905</v>
      </c>
      <c r="I211" s="19">
        <v>11008533</v>
      </c>
      <c r="J211" s="19">
        <v>6549038</v>
      </c>
      <c r="K211" s="19">
        <v>3135590</v>
      </c>
      <c r="L211" s="19">
        <v>1326950</v>
      </c>
      <c r="M211" s="19">
        <v>2281006</v>
      </c>
      <c r="N211" s="19">
        <v>0</v>
      </c>
      <c r="O211" s="19">
        <v>0</v>
      </c>
      <c r="P211" s="19">
        <v>-60730.5</v>
      </c>
      <c r="Q211" s="32">
        <f t="shared" si="20"/>
        <v>39868291.5</v>
      </c>
    </row>
    <row r="212" spans="2:17" ht="12" outlineLevel="2" thickBot="1" x14ac:dyDescent="0.3">
      <c r="B212" s="38" t="s">
        <v>34</v>
      </c>
      <c r="C212" s="39">
        <v>901153056</v>
      </c>
      <c r="D212" s="40" t="s">
        <v>284</v>
      </c>
      <c r="E212" s="19">
        <v>9</v>
      </c>
      <c r="F212" s="19">
        <v>0</v>
      </c>
      <c r="G212" s="19">
        <v>0</v>
      </c>
      <c r="H212" s="19">
        <f t="shared" si="21"/>
        <v>0</v>
      </c>
      <c r="I212" s="19">
        <v>0</v>
      </c>
      <c r="J212" s="19">
        <v>0</v>
      </c>
      <c r="K212" s="19">
        <v>0</v>
      </c>
      <c r="L212" s="19">
        <v>450686</v>
      </c>
      <c r="M212" s="19">
        <v>0</v>
      </c>
      <c r="N212" s="19">
        <v>1210079</v>
      </c>
      <c r="O212" s="19">
        <v>0</v>
      </c>
      <c r="P212" s="19">
        <v>0</v>
      </c>
      <c r="Q212" s="32">
        <f t="shared" si="20"/>
        <v>1660765</v>
      </c>
    </row>
    <row r="213" spans="2:17" ht="12" outlineLevel="1" thickBot="1" x14ac:dyDescent="0.3">
      <c r="B213" s="42" t="s">
        <v>239</v>
      </c>
      <c r="C213" s="73"/>
      <c r="D213" s="73"/>
      <c r="E213" s="74">
        <f t="shared" ref="E213:Q213" si="22">SUBTOTAL(9,E191:E212)</f>
        <v>222</v>
      </c>
      <c r="F213" s="74">
        <f t="shared" si="22"/>
        <v>2618653.59</v>
      </c>
      <c r="G213" s="74">
        <f t="shared" si="22"/>
        <v>28987237</v>
      </c>
      <c r="H213" s="74">
        <f t="shared" si="22"/>
        <v>31605890.59</v>
      </c>
      <c r="I213" s="74">
        <f t="shared" si="22"/>
        <v>16774233</v>
      </c>
      <c r="J213" s="74">
        <f t="shared" si="22"/>
        <v>45026901</v>
      </c>
      <c r="K213" s="74">
        <f t="shared" si="22"/>
        <v>7176854</v>
      </c>
      <c r="L213" s="74">
        <f t="shared" si="22"/>
        <v>14667602</v>
      </c>
      <c r="M213" s="74">
        <f t="shared" si="22"/>
        <v>27589267.5</v>
      </c>
      <c r="N213" s="74">
        <f t="shared" si="22"/>
        <v>66756370</v>
      </c>
      <c r="O213" s="74">
        <f t="shared" si="22"/>
        <v>0</v>
      </c>
      <c r="P213" s="74">
        <f t="shared" si="22"/>
        <v>-60730.5</v>
      </c>
      <c r="Q213" s="75">
        <f t="shared" si="22"/>
        <v>209536387.59</v>
      </c>
    </row>
    <row r="214" spans="2:17" outlineLevel="2" x14ac:dyDescent="0.25">
      <c r="B214" s="38" t="s">
        <v>35</v>
      </c>
      <c r="C214" s="39">
        <v>800058016</v>
      </c>
      <c r="D214" s="40" t="s">
        <v>216</v>
      </c>
      <c r="E214" s="19">
        <v>1</v>
      </c>
      <c r="F214" s="19">
        <v>0</v>
      </c>
      <c r="G214" s="19">
        <v>0</v>
      </c>
      <c r="H214" s="19">
        <f t="shared" si="21"/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119973</v>
      </c>
      <c r="O214" s="19">
        <v>0</v>
      </c>
      <c r="P214" s="19">
        <v>0</v>
      </c>
      <c r="Q214" s="32">
        <f t="shared" si="20"/>
        <v>119973</v>
      </c>
    </row>
    <row r="215" spans="2:17" outlineLevel="2" x14ac:dyDescent="0.25">
      <c r="B215" s="38" t="s">
        <v>35</v>
      </c>
      <c r="C215" s="39">
        <v>800197177</v>
      </c>
      <c r="D215" s="40" t="s">
        <v>147</v>
      </c>
      <c r="E215" s="19">
        <v>1</v>
      </c>
      <c r="F215" s="19">
        <v>0</v>
      </c>
      <c r="G215" s="19">
        <v>0</v>
      </c>
      <c r="H215" s="19">
        <f t="shared" si="21"/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714236036</v>
      </c>
      <c r="O215" s="19">
        <v>0</v>
      </c>
      <c r="P215" s="19">
        <v>0</v>
      </c>
      <c r="Q215" s="32">
        <f t="shared" si="20"/>
        <v>714236036</v>
      </c>
    </row>
    <row r="216" spans="2:17" outlineLevel="2" x14ac:dyDescent="0.25">
      <c r="B216" s="38" t="s">
        <v>35</v>
      </c>
      <c r="C216" s="39">
        <v>800216538</v>
      </c>
      <c r="D216" s="40" t="s">
        <v>149</v>
      </c>
      <c r="E216" s="19">
        <v>1</v>
      </c>
      <c r="F216" s="19">
        <v>0</v>
      </c>
      <c r="G216" s="19">
        <v>0</v>
      </c>
      <c r="H216" s="19">
        <f t="shared" si="21"/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24794908</v>
      </c>
      <c r="O216" s="19">
        <v>0</v>
      </c>
      <c r="P216" s="19">
        <v>0</v>
      </c>
      <c r="Q216" s="32">
        <f t="shared" si="20"/>
        <v>24794908</v>
      </c>
    </row>
    <row r="217" spans="2:17" outlineLevel="2" x14ac:dyDescent="0.25">
      <c r="B217" s="38" t="s">
        <v>35</v>
      </c>
      <c r="C217" s="39">
        <v>830077633</v>
      </c>
      <c r="D217" s="40" t="s">
        <v>150</v>
      </c>
      <c r="E217" s="19">
        <v>32</v>
      </c>
      <c r="F217" s="19">
        <v>0</v>
      </c>
      <c r="G217" s="19">
        <v>0</v>
      </c>
      <c r="H217" s="19">
        <f t="shared" si="21"/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3927200</v>
      </c>
      <c r="O217" s="19">
        <v>0</v>
      </c>
      <c r="P217" s="19">
        <v>0</v>
      </c>
      <c r="Q217" s="32">
        <f t="shared" si="20"/>
        <v>3927200</v>
      </c>
    </row>
    <row r="218" spans="2:17" ht="12" outlineLevel="2" thickBot="1" x14ac:dyDescent="0.3">
      <c r="B218" s="38" t="s">
        <v>35</v>
      </c>
      <c r="C218" s="39">
        <v>901034790</v>
      </c>
      <c r="D218" s="40" t="s">
        <v>289</v>
      </c>
      <c r="E218" s="19">
        <v>3</v>
      </c>
      <c r="F218" s="19">
        <v>0</v>
      </c>
      <c r="G218" s="19">
        <v>512100</v>
      </c>
      <c r="H218" s="19">
        <f t="shared" si="21"/>
        <v>512100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32">
        <f t="shared" si="20"/>
        <v>512100</v>
      </c>
    </row>
    <row r="219" spans="2:17" ht="12" outlineLevel="1" thickBot="1" x14ac:dyDescent="0.3">
      <c r="B219" s="42" t="s">
        <v>240</v>
      </c>
      <c r="C219" s="73"/>
      <c r="D219" s="73"/>
      <c r="E219" s="74">
        <f t="shared" ref="E219:Q219" si="23">SUBTOTAL(9,E214:E218)</f>
        <v>38</v>
      </c>
      <c r="F219" s="74">
        <f t="shared" si="23"/>
        <v>0</v>
      </c>
      <c r="G219" s="74">
        <f t="shared" si="23"/>
        <v>512100</v>
      </c>
      <c r="H219" s="74">
        <f t="shared" si="23"/>
        <v>512100</v>
      </c>
      <c r="I219" s="74">
        <f t="shared" si="23"/>
        <v>0</v>
      </c>
      <c r="J219" s="74">
        <f t="shared" si="23"/>
        <v>0</v>
      </c>
      <c r="K219" s="74">
        <f t="shared" si="23"/>
        <v>0</v>
      </c>
      <c r="L219" s="74">
        <f t="shared" si="23"/>
        <v>0</v>
      </c>
      <c r="M219" s="74">
        <f t="shared" si="23"/>
        <v>0</v>
      </c>
      <c r="N219" s="74">
        <f t="shared" si="23"/>
        <v>743078117</v>
      </c>
      <c r="O219" s="74">
        <f t="shared" si="23"/>
        <v>0</v>
      </c>
      <c r="P219" s="74">
        <f t="shared" si="23"/>
        <v>0</v>
      </c>
      <c r="Q219" s="75">
        <f t="shared" si="23"/>
        <v>743590217</v>
      </c>
    </row>
    <row r="220" spans="2:17" outlineLevel="2" x14ac:dyDescent="0.25">
      <c r="B220" s="22" t="s">
        <v>321</v>
      </c>
      <c r="C220" s="29">
        <v>860045904</v>
      </c>
      <c r="D220" s="30" t="s">
        <v>60</v>
      </c>
      <c r="E220" s="19">
        <v>5</v>
      </c>
      <c r="F220" s="19">
        <v>0</v>
      </c>
      <c r="G220" s="19">
        <v>0</v>
      </c>
      <c r="H220" s="19">
        <f t="shared" si="21"/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215118087</v>
      </c>
      <c r="O220" s="19">
        <v>0</v>
      </c>
      <c r="P220" s="19">
        <v>0</v>
      </c>
      <c r="Q220" s="32">
        <f t="shared" si="20"/>
        <v>215118087</v>
      </c>
    </row>
    <row r="221" spans="2:17" outlineLevel="2" x14ac:dyDescent="0.25">
      <c r="B221" s="22" t="s">
        <v>198</v>
      </c>
      <c r="C221" s="29">
        <v>800140949</v>
      </c>
      <c r="D221" s="30" t="s">
        <v>63</v>
      </c>
      <c r="E221" s="19">
        <v>8031</v>
      </c>
      <c r="F221" s="19">
        <v>0</v>
      </c>
      <c r="G221" s="19">
        <v>0</v>
      </c>
      <c r="H221" s="19">
        <f t="shared" si="21"/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11442611404.65</v>
      </c>
      <c r="O221" s="19">
        <v>0</v>
      </c>
      <c r="P221" s="19">
        <v>0</v>
      </c>
      <c r="Q221" s="32">
        <f t="shared" si="20"/>
        <v>11442611404.65</v>
      </c>
    </row>
    <row r="222" spans="2:17" outlineLevel="2" x14ac:dyDescent="0.25">
      <c r="B222" s="22" t="s">
        <v>198</v>
      </c>
      <c r="C222" s="29">
        <v>800250119</v>
      </c>
      <c r="D222" s="30" t="s">
        <v>65</v>
      </c>
      <c r="E222" s="19">
        <v>3385</v>
      </c>
      <c r="F222" s="19">
        <v>0</v>
      </c>
      <c r="G222" s="19">
        <v>0</v>
      </c>
      <c r="H222" s="19">
        <f t="shared" si="21"/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951510660.41000009</v>
      </c>
      <c r="O222" s="19">
        <v>0</v>
      </c>
      <c r="P222" s="19">
        <v>-4896122.8100000005</v>
      </c>
      <c r="Q222" s="32">
        <f t="shared" si="20"/>
        <v>946614537.60000014</v>
      </c>
    </row>
    <row r="223" spans="2:17" outlineLevel="2" x14ac:dyDescent="0.25">
      <c r="B223" s="22" t="s">
        <v>198</v>
      </c>
      <c r="C223" s="29">
        <v>804002105</v>
      </c>
      <c r="D223" s="30" t="s">
        <v>67</v>
      </c>
      <c r="E223" s="19">
        <v>185</v>
      </c>
      <c r="F223" s="19">
        <v>0</v>
      </c>
      <c r="G223" s="19">
        <v>0</v>
      </c>
      <c r="H223" s="19">
        <f t="shared" si="21"/>
        <v>0</v>
      </c>
      <c r="I223" s="19">
        <v>0</v>
      </c>
      <c r="J223" s="19">
        <v>0</v>
      </c>
      <c r="K223" s="19">
        <v>0</v>
      </c>
      <c r="L223" s="19">
        <v>7996615</v>
      </c>
      <c r="M223" s="19">
        <v>19048380</v>
      </c>
      <c r="N223" s="19">
        <v>28502349</v>
      </c>
      <c r="O223" s="19">
        <v>0</v>
      </c>
      <c r="P223" s="19">
        <v>0</v>
      </c>
      <c r="Q223" s="32">
        <f t="shared" si="20"/>
        <v>55547344</v>
      </c>
    </row>
    <row r="224" spans="2:17" outlineLevel="2" x14ac:dyDescent="0.25">
      <c r="B224" s="22" t="s">
        <v>198</v>
      </c>
      <c r="C224" s="29">
        <v>805000427</v>
      </c>
      <c r="D224" s="30" t="s">
        <v>68</v>
      </c>
      <c r="E224" s="19">
        <v>6250</v>
      </c>
      <c r="F224" s="19">
        <v>128760.69</v>
      </c>
      <c r="G224" s="19">
        <v>151927940</v>
      </c>
      <c r="H224" s="19">
        <f t="shared" si="21"/>
        <v>152056700.69</v>
      </c>
      <c r="I224" s="19">
        <v>163463251</v>
      </c>
      <c r="J224" s="19">
        <v>87214665</v>
      </c>
      <c r="K224" s="19">
        <v>58061721</v>
      </c>
      <c r="L224" s="19">
        <v>119255896</v>
      </c>
      <c r="M224" s="19">
        <v>301742834</v>
      </c>
      <c r="N224" s="19">
        <v>1832943704.7800004</v>
      </c>
      <c r="O224" s="19">
        <v>0</v>
      </c>
      <c r="P224" s="19">
        <v>0</v>
      </c>
      <c r="Q224" s="32">
        <f t="shared" si="20"/>
        <v>2714738772.4700003</v>
      </c>
    </row>
    <row r="225" spans="2:17" outlineLevel="2" x14ac:dyDescent="0.25">
      <c r="B225" s="22" t="s">
        <v>198</v>
      </c>
      <c r="C225" s="29">
        <v>811004055</v>
      </c>
      <c r="D225" s="30" t="s">
        <v>159</v>
      </c>
      <c r="E225" s="19">
        <v>2</v>
      </c>
      <c r="F225" s="19">
        <v>0</v>
      </c>
      <c r="G225" s="19">
        <v>0</v>
      </c>
      <c r="H225" s="19">
        <f t="shared" si="21"/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238355</v>
      </c>
      <c r="O225" s="19">
        <v>0</v>
      </c>
      <c r="P225" s="19">
        <v>0</v>
      </c>
      <c r="Q225" s="32">
        <f t="shared" si="20"/>
        <v>238355</v>
      </c>
    </row>
    <row r="226" spans="2:17" outlineLevel="2" x14ac:dyDescent="0.25">
      <c r="B226" s="38" t="s">
        <v>198</v>
      </c>
      <c r="C226" s="39">
        <v>818000140</v>
      </c>
      <c r="D226" s="40" t="s">
        <v>73</v>
      </c>
      <c r="E226" s="19">
        <v>57</v>
      </c>
      <c r="F226" s="19">
        <v>0</v>
      </c>
      <c r="G226" s="19">
        <v>0</v>
      </c>
      <c r="H226" s="19">
        <f t="shared" si="21"/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852848</v>
      </c>
      <c r="N226" s="19">
        <v>36262562</v>
      </c>
      <c r="O226" s="19">
        <v>0</v>
      </c>
      <c r="P226" s="19">
        <v>0</v>
      </c>
      <c r="Q226" s="32">
        <f t="shared" si="20"/>
        <v>37115410</v>
      </c>
    </row>
    <row r="227" spans="2:17" outlineLevel="2" x14ac:dyDescent="0.25">
      <c r="B227" s="38" t="s">
        <v>198</v>
      </c>
      <c r="C227" s="39">
        <v>830009783</v>
      </c>
      <c r="D227" s="40" t="s">
        <v>75</v>
      </c>
      <c r="E227" s="19">
        <v>12080</v>
      </c>
      <c r="F227" s="19">
        <v>0</v>
      </c>
      <c r="G227" s="19">
        <v>0</v>
      </c>
      <c r="H227" s="19">
        <f t="shared" si="21"/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7426958009.4900017</v>
      </c>
      <c r="O227" s="19">
        <v>0</v>
      </c>
      <c r="P227" s="19">
        <v>0</v>
      </c>
      <c r="Q227" s="32">
        <f t="shared" si="20"/>
        <v>7426958009.4900017</v>
      </c>
    </row>
    <row r="228" spans="2:17" outlineLevel="2" x14ac:dyDescent="0.25">
      <c r="B228" s="38" t="s">
        <v>198</v>
      </c>
      <c r="C228" s="39">
        <v>830074184</v>
      </c>
      <c r="D228" s="40" t="s">
        <v>76</v>
      </c>
      <c r="E228" s="19">
        <v>1190</v>
      </c>
      <c r="F228" s="19">
        <v>0</v>
      </c>
      <c r="G228" s="19">
        <v>0</v>
      </c>
      <c r="H228" s="19">
        <f t="shared" si="21"/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719821534.61999989</v>
      </c>
      <c r="O228" s="19">
        <v>0</v>
      </c>
      <c r="P228" s="19">
        <v>0</v>
      </c>
      <c r="Q228" s="32">
        <f t="shared" si="20"/>
        <v>719821534.61999989</v>
      </c>
    </row>
    <row r="229" spans="2:17" outlineLevel="2" x14ac:dyDescent="0.25">
      <c r="B229" s="38" t="s">
        <v>198</v>
      </c>
      <c r="C229" s="39">
        <v>860045904</v>
      </c>
      <c r="D229" s="40" t="s">
        <v>60</v>
      </c>
      <c r="E229" s="19">
        <v>531</v>
      </c>
      <c r="F229" s="19">
        <v>0</v>
      </c>
      <c r="G229" s="19">
        <v>0</v>
      </c>
      <c r="H229" s="19">
        <f t="shared" si="21"/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331743684.45000005</v>
      </c>
      <c r="O229" s="19">
        <v>0</v>
      </c>
      <c r="P229" s="19">
        <v>0</v>
      </c>
      <c r="Q229" s="32">
        <f t="shared" si="20"/>
        <v>331743684.45000005</v>
      </c>
    </row>
    <row r="230" spans="2:17" outlineLevel="2" x14ac:dyDescent="0.25">
      <c r="B230" s="38" t="s">
        <v>198</v>
      </c>
      <c r="C230" s="39">
        <v>899999026</v>
      </c>
      <c r="D230" s="40" t="s">
        <v>190</v>
      </c>
      <c r="E230" s="19">
        <v>251</v>
      </c>
      <c r="F230" s="19">
        <v>0</v>
      </c>
      <c r="G230" s="19">
        <v>0</v>
      </c>
      <c r="H230" s="19">
        <f t="shared" si="21"/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467476607.03999996</v>
      </c>
      <c r="O230" s="19">
        <v>0</v>
      </c>
      <c r="P230" s="19">
        <v>0</v>
      </c>
      <c r="Q230" s="32">
        <f t="shared" si="20"/>
        <v>467476607.03999996</v>
      </c>
    </row>
    <row r="231" spans="2:17" outlineLevel="2" x14ac:dyDescent="0.25">
      <c r="B231" s="38" t="s">
        <v>211</v>
      </c>
      <c r="C231" s="39">
        <v>800149499</v>
      </c>
      <c r="D231" s="40" t="s">
        <v>135</v>
      </c>
      <c r="E231" s="19">
        <v>68</v>
      </c>
      <c r="F231" s="19">
        <v>0</v>
      </c>
      <c r="G231" s="19">
        <v>0</v>
      </c>
      <c r="H231" s="19">
        <f t="shared" si="21"/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62515906</v>
      </c>
      <c r="O231" s="19">
        <v>0</v>
      </c>
      <c r="P231" s="19">
        <v>0</v>
      </c>
      <c r="Q231" s="32">
        <f t="shared" si="20"/>
        <v>62515906</v>
      </c>
    </row>
    <row r="232" spans="2:17" outlineLevel="2" x14ac:dyDescent="0.25">
      <c r="B232" s="38" t="s">
        <v>197</v>
      </c>
      <c r="C232" s="39">
        <v>800140949</v>
      </c>
      <c r="D232" s="40" t="s">
        <v>63</v>
      </c>
      <c r="E232" s="19">
        <v>2551</v>
      </c>
      <c r="F232" s="19">
        <v>0</v>
      </c>
      <c r="G232" s="19">
        <v>0</v>
      </c>
      <c r="H232" s="19">
        <f t="shared" si="21"/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3172494690.5100002</v>
      </c>
      <c r="O232" s="19">
        <v>0</v>
      </c>
      <c r="P232" s="19">
        <v>0</v>
      </c>
      <c r="Q232" s="32">
        <f t="shared" si="20"/>
        <v>3172494690.5100002</v>
      </c>
    </row>
    <row r="233" spans="2:17" outlineLevel="2" x14ac:dyDescent="0.25">
      <c r="B233" s="43" t="s">
        <v>197</v>
      </c>
      <c r="C233" s="39">
        <v>804002105</v>
      </c>
      <c r="D233" s="40" t="s">
        <v>67</v>
      </c>
      <c r="E233" s="19">
        <v>2478</v>
      </c>
      <c r="F233" s="19">
        <v>146745</v>
      </c>
      <c r="G233" s="19">
        <v>0</v>
      </c>
      <c r="H233" s="19">
        <f>+F233+G233</f>
        <v>146745</v>
      </c>
      <c r="I233" s="19">
        <v>0</v>
      </c>
      <c r="J233" s="19">
        <v>0</v>
      </c>
      <c r="K233" s="19">
        <v>0</v>
      </c>
      <c r="L233" s="19">
        <v>141934990</v>
      </c>
      <c r="M233" s="19">
        <v>634241261</v>
      </c>
      <c r="N233" s="19">
        <v>1208888246.7299998</v>
      </c>
      <c r="O233" s="19">
        <v>0</v>
      </c>
      <c r="P233" s="19">
        <v>0</v>
      </c>
      <c r="Q233" s="32">
        <f>SUM(H233:P233)</f>
        <v>1985211242.7299998</v>
      </c>
    </row>
    <row r="234" spans="2:17" outlineLevel="2" x14ac:dyDescent="0.25">
      <c r="B234" s="38" t="s">
        <v>197</v>
      </c>
      <c r="C234" s="39">
        <v>805000427</v>
      </c>
      <c r="D234" s="40" t="s">
        <v>68</v>
      </c>
      <c r="E234" s="19">
        <v>929</v>
      </c>
      <c r="F234" s="19">
        <v>0</v>
      </c>
      <c r="G234" s="19">
        <v>4286752</v>
      </c>
      <c r="H234" s="19">
        <f t="shared" si="21"/>
        <v>4286752</v>
      </c>
      <c r="I234" s="19">
        <v>28018175</v>
      </c>
      <c r="J234" s="19">
        <v>18054538</v>
      </c>
      <c r="K234" s="19">
        <v>5257631</v>
      </c>
      <c r="L234" s="19">
        <v>19568078</v>
      </c>
      <c r="M234" s="19">
        <v>20289676</v>
      </c>
      <c r="N234" s="19">
        <v>301283165.88</v>
      </c>
      <c r="O234" s="19">
        <v>0</v>
      </c>
      <c r="P234" s="19">
        <v>0</v>
      </c>
      <c r="Q234" s="32">
        <f t="shared" si="20"/>
        <v>396758015.88</v>
      </c>
    </row>
    <row r="235" spans="2:17" outlineLevel="2" x14ac:dyDescent="0.25">
      <c r="B235" s="38" t="s">
        <v>197</v>
      </c>
      <c r="C235" s="39">
        <v>811004055</v>
      </c>
      <c r="D235" s="40" t="s">
        <v>159</v>
      </c>
      <c r="E235" s="19">
        <v>3284</v>
      </c>
      <c r="F235" s="19">
        <v>0</v>
      </c>
      <c r="G235" s="19">
        <v>0</v>
      </c>
      <c r="H235" s="19">
        <f t="shared" si="21"/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2983106202</v>
      </c>
      <c r="O235" s="19">
        <v>0</v>
      </c>
      <c r="P235" s="19">
        <v>0</v>
      </c>
      <c r="Q235" s="32">
        <f t="shared" si="20"/>
        <v>2983106202</v>
      </c>
    </row>
    <row r="236" spans="2:17" outlineLevel="2" x14ac:dyDescent="0.25">
      <c r="B236" s="38" t="s">
        <v>197</v>
      </c>
      <c r="C236" s="39">
        <v>812002376</v>
      </c>
      <c r="D236" s="40" t="s">
        <v>160</v>
      </c>
      <c r="E236" s="19">
        <v>93</v>
      </c>
      <c r="F236" s="19">
        <v>0</v>
      </c>
      <c r="G236" s="19">
        <v>0</v>
      </c>
      <c r="H236" s="19">
        <f t="shared" si="21"/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137805530</v>
      </c>
      <c r="O236" s="19">
        <v>0</v>
      </c>
      <c r="P236" s="19">
        <v>0</v>
      </c>
      <c r="Q236" s="32">
        <f t="shared" si="20"/>
        <v>137805530</v>
      </c>
    </row>
    <row r="237" spans="2:17" outlineLevel="2" x14ac:dyDescent="0.25">
      <c r="B237" s="38" t="s">
        <v>197</v>
      </c>
      <c r="C237" s="39">
        <v>818000140</v>
      </c>
      <c r="D237" s="40" t="s">
        <v>73</v>
      </c>
      <c r="E237" s="19">
        <v>1253</v>
      </c>
      <c r="F237" s="19">
        <v>0</v>
      </c>
      <c r="G237" s="19">
        <v>0</v>
      </c>
      <c r="H237" s="19">
        <f t="shared" si="21"/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95251472</v>
      </c>
      <c r="N237" s="19">
        <v>1346327937</v>
      </c>
      <c r="O237" s="19">
        <v>0</v>
      </c>
      <c r="P237" s="19">
        <v>0</v>
      </c>
      <c r="Q237" s="32">
        <f t="shared" si="20"/>
        <v>1441579409</v>
      </c>
    </row>
    <row r="238" spans="2:17" outlineLevel="2" x14ac:dyDescent="0.25">
      <c r="B238" s="38" t="s">
        <v>197</v>
      </c>
      <c r="C238" s="39">
        <v>830009783</v>
      </c>
      <c r="D238" s="40" t="s">
        <v>75</v>
      </c>
      <c r="E238" s="19">
        <v>1615</v>
      </c>
      <c r="F238" s="19">
        <v>0</v>
      </c>
      <c r="G238" s="19">
        <v>0</v>
      </c>
      <c r="H238" s="19">
        <f t="shared" si="21"/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1068791208.3999999</v>
      </c>
      <c r="O238" s="19">
        <v>-6373108.25</v>
      </c>
      <c r="P238" s="19">
        <v>0</v>
      </c>
      <c r="Q238" s="32">
        <f t="shared" si="20"/>
        <v>1062418100.1499999</v>
      </c>
    </row>
    <row r="239" spans="2:17" outlineLevel="2" x14ac:dyDescent="0.25">
      <c r="B239" s="38" t="s">
        <v>197</v>
      </c>
      <c r="C239" s="39">
        <v>830074184</v>
      </c>
      <c r="D239" s="40" t="s">
        <v>76</v>
      </c>
      <c r="E239" s="19">
        <v>3698</v>
      </c>
      <c r="F239" s="19">
        <v>0</v>
      </c>
      <c r="G239" s="19">
        <v>0</v>
      </c>
      <c r="H239" s="19">
        <f t="shared" si="21"/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6376338247.8599997</v>
      </c>
      <c r="O239" s="19">
        <v>0</v>
      </c>
      <c r="P239" s="19">
        <v>0</v>
      </c>
      <c r="Q239" s="32">
        <f t="shared" si="20"/>
        <v>6376338247.8599997</v>
      </c>
    </row>
    <row r="240" spans="2:17" outlineLevel="2" x14ac:dyDescent="0.25">
      <c r="B240" s="38" t="s">
        <v>197</v>
      </c>
      <c r="C240" s="39">
        <v>860045904</v>
      </c>
      <c r="D240" s="40" t="s">
        <v>60</v>
      </c>
      <c r="E240" s="19">
        <v>45363</v>
      </c>
      <c r="F240" s="19">
        <v>0</v>
      </c>
      <c r="G240" s="19">
        <v>0</v>
      </c>
      <c r="H240" s="19">
        <f t="shared" si="21"/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20181942945.759979</v>
      </c>
      <c r="O240" s="19">
        <v>0</v>
      </c>
      <c r="P240" s="19">
        <v>0</v>
      </c>
      <c r="Q240" s="32">
        <f t="shared" si="20"/>
        <v>20181942945.759979</v>
      </c>
    </row>
    <row r="241" spans="2:17" outlineLevel="2" x14ac:dyDescent="0.25">
      <c r="B241" s="38" t="s">
        <v>197</v>
      </c>
      <c r="C241" s="39">
        <v>890480110</v>
      </c>
      <c r="D241" s="40" t="s">
        <v>165</v>
      </c>
      <c r="E241" s="19">
        <v>235</v>
      </c>
      <c r="F241" s="19">
        <v>0</v>
      </c>
      <c r="G241" s="19">
        <v>0</v>
      </c>
      <c r="H241" s="19">
        <f t="shared" si="21"/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298159103</v>
      </c>
      <c r="O241" s="19">
        <v>0</v>
      </c>
      <c r="P241" s="19">
        <v>0</v>
      </c>
      <c r="Q241" s="32">
        <f t="shared" si="20"/>
        <v>298159103</v>
      </c>
    </row>
    <row r="242" spans="2:17" outlineLevel="2" x14ac:dyDescent="0.25">
      <c r="B242" s="38" t="s">
        <v>197</v>
      </c>
      <c r="C242" s="39">
        <v>890900841</v>
      </c>
      <c r="D242" s="40" t="s">
        <v>167</v>
      </c>
      <c r="E242" s="19">
        <v>50</v>
      </c>
      <c r="F242" s="19">
        <v>0</v>
      </c>
      <c r="G242" s="19">
        <v>0</v>
      </c>
      <c r="H242" s="19">
        <f t="shared" si="21"/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41913159</v>
      </c>
      <c r="O242" s="19">
        <v>0</v>
      </c>
      <c r="P242" s="19">
        <v>0</v>
      </c>
      <c r="Q242" s="32">
        <f t="shared" si="20"/>
        <v>41913159</v>
      </c>
    </row>
    <row r="243" spans="2:17" outlineLevel="2" x14ac:dyDescent="0.25">
      <c r="B243" s="38" t="s">
        <v>197</v>
      </c>
      <c r="C243" s="39">
        <v>891080005</v>
      </c>
      <c r="D243" s="40" t="s">
        <v>168</v>
      </c>
      <c r="E243" s="19">
        <v>876</v>
      </c>
      <c r="F243" s="19">
        <v>0</v>
      </c>
      <c r="G243" s="19">
        <v>0</v>
      </c>
      <c r="H243" s="19">
        <f t="shared" si="21"/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637558759.22000003</v>
      </c>
      <c r="O243" s="19">
        <v>0</v>
      </c>
      <c r="P243" s="19">
        <v>0</v>
      </c>
      <c r="Q243" s="32">
        <f t="shared" si="20"/>
        <v>637558759.22000003</v>
      </c>
    </row>
    <row r="244" spans="2:17" ht="12" outlineLevel="2" thickBot="1" x14ac:dyDescent="0.3">
      <c r="B244" s="38" t="s">
        <v>197</v>
      </c>
      <c r="C244" s="39">
        <v>899999026</v>
      </c>
      <c r="D244" s="40" t="s">
        <v>190</v>
      </c>
      <c r="E244" s="19">
        <v>761</v>
      </c>
      <c r="F244" s="19">
        <v>0</v>
      </c>
      <c r="G244" s="19">
        <v>0</v>
      </c>
      <c r="H244" s="19">
        <f t="shared" si="21"/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387915181.93000001</v>
      </c>
      <c r="O244" s="19">
        <v>0</v>
      </c>
      <c r="P244" s="19">
        <v>0</v>
      </c>
      <c r="Q244" s="32">
        <f t="shared" si="20"/>
        <v>387915181.93000001</v>
      </c>
    </row>
    <row r="245" spans="2:17" ht="12" outlineLevel="1" thickBot="1" x14ac:dyDescent="0.3">
      <c r="B245" s="42" t="s">
        <v>266</v>
      </c>
      <c r="C245" s="73"/>
      <c r="D245" s="73"/>
      <c r="E245" s="94">
        <f>SUBTOTAL(9,E220:E244)</f>
        <v>95221</v>
      </c>
      <c r="F245" s="94">
        <f t="shared" ref="F245:Q245" si="24">SUBTOTAL(9,F220:F244)</f>
        <v>275505.69</v>
      </c>
      <c r="G245" s="94">
        <f t="shared" si="24"/>
        <v>156214692</v>
      </c>
      <c r="H245" s="94">
        <f t="shared" si="24"/>
        <v>156490197.69</v>
      </c>
      <c r="I245" s="94">
        <f t="shared" si="24"/>
        <v>191481426</v>
      </c>
      <c r="J245" s="94">
        <f t="shared" si="24"/>
        <v>105269203</v>
      </c>
      <c r="K245" s="94">
        <f t="shared" si="24"/>
        <v>63319352</v>
      </c>
      <c r="L245" s="94">
        <f t="shared" si="24"/>
        <v>288755579</v>
      </c>
      <c r="M245" s="94">
        <f t="shared" si="24"/>
        <v>1071426471</v>
      </c>
      <c r="N245" s="94">
        <f t="shared" si="24"/>
        <v>61658227241.729988</v>
      </c>
      <c r="O245" s="94">
        <f t="shared" si="24"/>
        <v>-6373108.25</v>
      </c>
      <c r="P245" s="94">
        <f t="shared" si="24"/>
        <v>-4896122.8100000005</v>
      </c>
      <c r="Q245" s="94">
        <f t="shared" si="24"/>
        <v>63523700239.359985</v>
      </c>
    </row>
    <row r="246" spans="2:17" ht="12" outlineLevel="2" thickBot="1" x14ac:dyDescent="0.3">
      <c r="B246" s="38" t="s">
        <v>224</v>
      </c>
      <c r="C246" s="39">
        <v>999999999</v>
      </c>
      <c r="D246" s="40" t="s">
        <v>224</v>
      </c>
      <c r="E246" s="19">
        <v>4975</v>
      </c>
      <c r="F246" s="19">
        <v>116535712.16</v>
      </c>
      <c r="G246" s="19">
        <v>0</v>
      </c>
      <c r="H246" s="19">
        <f t="shared" si="21"/>
        <v>116535712.16</v>
      </c>
      <c r="I246" s="19">
        <v>17468299</v>
      </c>
      <c r="J246" s="19">
        <v>12920300</v>
      </c>
      <c r="K246" s="19">
        <v>24504700</v>
      </c>
      <c r="L246" s="19">
        <v>126922700</v>
      </c>
      <c r="M246" s="19">
        <v>202136499</v>
      </c>
      <c r="N246" s="19">
        <v>1869996067.0699999</v>
      </c>
      <c r="O246" s="19">
        <v>0</v>
      </c>
      <c r="P246" s="19">
        <v>0</v>
      </c>
      <c r="Q246" s="32">
        <f t="shared" si="20"/>
        <v>2370484277.23</v>
      </c>
    </row>
    <row r="247" spans="2:17" ht="12" outlineLevel="1" thickBot="1" x14ac:dyDescent="0.3">
      <c r="B247" s="42" t="s">
        <v>242</v>
      </c>
      <c r="C247" s="73"/>
      <c r="D247" s="73"/>
      <c r="E247" s="74">
        <f t="shared" ref="E247:Q247" si="25">SUBTOTAL(9,E246:E246)</f>
        <v>4975</v>
      </c>
      <c r="F247" s="74">
        <f t="shared" si="25"/>
        <v>116535712.16</v>
      </c>
      <c r="G247" s="74">
        <f t="shared" si="25"/>
        <v>0</v>
      </c>
      <c r="H247" s="74">
        <f t="shared" si="25"/>
        <v>116535712.16</v>
      </c>
      <c r="I247" s="74">
        <f t="shared" si="25"/>
        <v>17468299</v>
      </c>
      <c r="J247" s="74">
        <f t="shared" si="25"/>
        <v>12920300</v>
      </c>
      <c r="K247" s="74">
        <f t="shared" si="25"/>
        <v>24504700</v>
      </c>
      <c r="L247" s="74">
        <f t="shared" si="25"/>
        <v>126922700</v>
      </c>
      <c r="M247" s="74">
        <f t="shared" si="25"/>
        <v>202136499</v>
      </c>
      <c r="N247" s="74">
        <f t="shared" si="25"/>
        <v>1869996067.0699999</v>
      </c>
      <c r="O247" s="74">
        <f t="shared" si="25"/>
        <v>0</v>
      </c>
      <c r="P247" s="74">
        <f t="shared" si="25"/>
        <v>0</v>
      </c>
      <c r="Q247" s="75">
        <f t="shared" si="25"/>
        <v>2370484277.23</v>
      </c>
    </row>
    <row r="248" spans="2:17" outlineLevel="2" x14ac:dyDescent="0.25">
      <c r="B248" s="38" t="s">
        <v>36</v>
      </c>
      <c r="C248" s="39">
        <v>830081501</v>
      </c>
      <c r="D248" s="40" t="s">
        <v>358</v>
      </c>
      <c r="E248" s="19">
        <v>1</v>
      </c>
      <c r="F248" s="19">
        <v>0</v>
      </c>
      <c r="G248" s="19">
        <v>0</v>
      </c>
      <c r="H248" s="19">
        <f t="shared" si="21"/>
        <v>0</v>
      </c>
      <c r="I248" s="19">
        <v>2354700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32">
        <f t="shared" si="20"/>
        <v>2354700</v>
      </c>
    </row>
    <row r="249" spans="2:17" outlineLevel="2" x14ac:dyDescent="0.25">
      <c r="B249" s="38" t="s">
        <v>36</v>
      </c>
      <c r="C249" s="39">
        <v>860002180</v>
      </c>
      <c r="D249" s="40" t="s">
        <v>42</v>
      </c>
      <c r="E249" s="19">
        <v>1</v>
      </c>
      <c r="F249" s="19">
        <v>0</v>
      </c>
      <c r="G249" s="19">
        <v>0</v>
      </c>
      <c r="H249" s="19">
        <f t="shared" si="21"/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353400</v>
      </c>
      <c r="O249" s="19">
        <v>0</v>
      </c>
      <c r="P249" s="19">
        <v>0</v>
      </c>
      <c r="Q249" s="32">
        <f t="shared" si="20"/>
        <v>353400</v>
      </c>
    </row>
    <row r="250" spans="2:17" outlineLevel="2" x14ac:dyDescent="0.25">
      <c r="B250" s="38" t="s">
        <v>36</v>
      </c>
      <c r="C250" s="39">
        <v>860002183</v>
      </c>
      <c r="D250" s="40" t="s">
        <v>56</v>
      </c>
      <c r="E250" s="19">
        <v>31</v>
      </c>
      <c r="F250" s="19">
        <v>0</v>
      </c>
      <c r="G250" s="19">
        <v>0</v>
      </c>
      <c r="H250" s="19">
        <f t="shared" si="21"/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51300</v>
      </c>
      <c r="N250" s="19">
        <v>35826191</v>
      </c>
      <c r="O250" s="19">
        <v>0</v>
      </c>
      <c r="P250" s="19">
        <v>0</v>
      </c>
      <c r="Q250" s="32">
        <f t="shared" si="20"/>
        <v>35877491</v>
      </c>
    </row>
    <row r="251" spans="2:17" outlineLevel="2" x14ac:dyDescent="0.25">
      <c r="B251" s="38" t="s">
        <v>36</v>
      </c>
      <c r="C251" s="39">
        <v>860002503</v>
      </c>
      <c r="D251" s="40" t="s">
        <v>44</v>
      </c>
      <c r="E251" s="19">
        <v>6</v>
      </c>
      <c r="F251" s="19">
        <v>0</v>
      </c>
      <c r="G251" s="19">
        <v>359100</v>
      </c>
      <c r="H251" s="19">
        <f t="shared" si="21"/>
        <v>359100</v>
      </c>
      <c r="I251" s="19">
        <v>0</v>
      </c>
      <c r="J251" s="19">
        <v>0</v>
      </c>
      <c r="K251" s="19">
        <v>0</v>
      </c>
      <c r="L251" s="19">
        <v>1299974</v>
      </c>
      <c r="M251" s="19">
        <v>132668</v>
      </c>
      <c r="N251" s="19">
        <v>360052</v>
      </c>
      <c r="O251" s="19">
        <v>0</v>
      </c>
      <c r="P251" s="19">
        <v>0</v>
      </c>
      <c r="Q251" s="32">
        <f t="shared" si="20"/>
        <v>2151794</v>
      </c>
    </row>
    <row r="252" spans="2:17" outlineLevel="2" x14ac:dyDescent="0.25">
      <c r="B252" s="38" t="s">
        <v>36</v>
      </c>
      <c r="C252" s="39">
        <v>860008645</v>
      </c>
      <c r="D252" s="40" t="s">
        <v>57</v>
      </c>
      <c r="E252" s="19">
        <v>1</v>
      </c>
      <c r="F252" s="19">
        <v>0</v>
      </c>
      <c r="G252" s="19">
        <v>0</v>
      </c>
      <c r="H252" s="19">
        <f t="shared" si="21"/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49400</v>
      </c>
      <c r="O252" s="19">
        <v>0</v>
      </c>
      <c r="P252" s="19">
        <v>0</v>
      </c>
      <c r="Q252" s="32">
        <f t="shared" si="20"/>
        <v>49400</v>
      </c>
    </row>
    <row r="253" spans="2:17" outlineLevel="2" x14ac:dyDescent="0.25">
      <c r="B253" s="38" t="s">
        <v>36</v>
      </c>
      <c r="C253" s="39">
        <v>860009174</v>
      </c>
      <c r="D253" s="40" t="s">
        <v>58</v>
      </c>
      <c r="E253" s="19">
        <v>14</v>
      </c>
      <c r="F253" s="19">
        <v>0</v>
      </c>
      <c r="G253" s="19">
        <v>0</v>
      </c>
      <c r="H253" s="19">
        <f t="shared" si="21"/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3836318</v>
      </c>
      <c r="O253" s="19">
        <v>0</v>
      </c>
      <c r="P253" s="19">
        <v>0</v>
      </c>
      <c r="Q253" s="32">
        <f t="shared" si="20"/>
        <v>3836318</v>
      </c>
    </row>
    <row r="254" spans="2:17" outlineLevel="2" x14ac:dyDescent="0.25">
      <c r="B254" s="38" t="s">
        <v>36</v>
      </c>
      <c r="C254" s="39">
        <v>860009578</v>
      </c>
      <c r="D254" s="40" t="s">
        <v>45</v>
      </c>
      <c r="E254" s="19">
        <v>12</v>
      </c>
      <c r="F254" s="19">
        <v>0</v>
      </c>
      <c r="G254" s="19">
        <v>0</v>
      </c>
      <c r="H254" s="19">
        <f t="shared" si="21"/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1348323</v>
      </c>
      <c r="O254" s="19">
        <v>0</v>
      </c>
      <c r="P254" s="19">
        <v>0</v>
      </c>
      <c r="Q254" s="32">
        <f t="shared" si="20"/>
        <v>1348323</v>
      </c>
    </row>
    <row r="255" spans="2:17" outlineLevel="2" x14ac:dyDescent="0.25">
      <c r="B255" s="38" t="s">
        <v>36</v>
      </c>
      <c r="C255" s="39">
        <v>860026182</v>
      </c>
      <c r="D255" s="40" t="s">
        <v>46</v>
      </c>
      <c r="E255" s="19">
        <v>1</v>
      </c>
      <c r="F255" s="19">
        <v>0</v>
      </c>
      <c r="G255" s="19">
        <v>0</v>
      </c>
      <c r="H255" s="19">
        <f t="shared" si="21"/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3582000</v>
      </c>
      <c r="O255" s="19">
        <v>0</v>
      </c>
      <c r="P255" s="19">
        <v>0</v>
      </c>
      <c r="Q255" s="32">
        <f t="shared" si="20"/>
        <v>3582000</v>
      </c>
    </row>
    <row r="256" spans="2:17" outlineLevel="2" x14ac:dyDescent="0.25">
      <c r="B256" s="38" t="s">
        <v>36</v>
      </c>
      <c r="C256" s="39">
        <v>860028415</v>
      </c>
      <c r="D256" s="40" t="s">
        <v>47</v>
      </c>
      <c r="E256" s="19">
        <v>10</v>
      </c>
      <c r="F256" s="19">
        <v>0</v>
      </c>
      <c r="G256" s="19">
        <v>0</v>
      </c>
      <c r="H256" s="19">
        <f t="shared" si="21"/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3739268</v>
      </c>
      <c r="O256" s="19">
        <v>0</v>
      </c>
      <c r="P256" s="19">
        <v>0</v>
      </c>
      <c r="Q256" s="32">
        <f t="shared" si="20"/>
        <v>3739268</v>
      </c>
    </row>
    <row r="257" spans="2:17" outlineLevel="2" x14ac:dyDescent="0.25">
      <c r="B257" s="38" t="s">
        <v>36</v>
      </c>
      <c r="C257" s="39">
        <v>860503617</v>
      </c>
      <c r="D257" s="40" t="s">
        <v>303</v>
      </c>
      <c r="E257" s="19">
        <v>1</v>
      </c>
      <c r="F257" s="19">
        <v>0</v>
      </c>
      <c r="G257" s="19">
        <v>0</v>
      </c>
      <c r="H257" s="19">
        <f t="shared" si="21"/>
        <v>0</v>
      </c>
      <c r="I257" s="19">
        <v>0</v>
      </c>
      <c r="J257" s="19">
        <v>110800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32">
        <f t="shared" si="20"/>
        <v>110800</v>
      </c>
    </row>
    <row r="258" spans="2:17" outlineLevel="2" x14ac:dyDescent="0.25">
      <c r="B258" s="38" t="s">
        <v>36</v>
      </c>
      <c r="C258" s="39">
        <v>860524654</v>
      </c>
      <c r="D258" s="40" t="s">
        <v>49</v>
      </c>
      <c r="E258" s="19">
        <v>3</v>
      </c>
      <c r="F258" s="19">
        <v>0</v>
      </c>
      <c r="G258" s="19">
        <v>0</v>
      </c>
      <c r="H258" s="19">
        <f t="shared" si="21"/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473278</v>
      </c>
      <c r="O258" s="19">
        <v>0</v>
      </c>
      <c r="P258" s="19">
        <v>0</v>
      </c>
      <c r="Q258" s="32">
        <f t="shared" si="20"/>
        <v>473278</v>
      </c>
    </row>
    <row r="259" spans="2:17" outlineLevel="2" x14ac:dyDescent="0.25">
      <c r="B259" s="38" t="s">
        <v>36</v>
      </c>
      <c r="C259" s="39">
        <v>890903407</v>
      </c>
      <c r="D259" s="40" t="s">
        <v>50</v>
      </c>
      <c r="E259" s="19">
        <v>5</v>
      </c>
      <c r="F259" s="19">
        <v>0</v>
      </c>
      <c r="G259" s="19">
        <v>0</v>
      </c>
      <c r="H259" s="19">
        <f t="shared" si="21"/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850460</v>
      </c>
      <c r="O259" s="19">
        <v>0</v>
      </c>
      <c r="P259" s="19">
        <v>0</v>
      </c>
      <c r="Q259" s="32">
        <f t="shared" si="20"/>
        <v>850460</v>
      </c>
    </row>
    <row r="260" spans="2:17" ht="12" outlineLevel="2" thickBot="1" x14ac:dyDescent="0.3">
      <c r="B260" s="38" t="s">
        <v>36</v>
      </c>
      <c r="C260" s="39">
        <v>890903790</v>
      </c>
      <c r="D260" s="40" t="s">
        <v>59</v>
      </c>
      <c r="E260" s="19">
        <v>11</v>
      </c>
      <c r="F260" s="19">
        <v>0</v>
      </c>
      <c r="G260" s="19">
        <v>0</v>
      </c>
      <c r="H260" s="19">
        <f t="shared" si="21"/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3344592</v>
      </c>
      <c r="O260" s="19">
        <v>0</v>
      </c>
      <c r="P260" s="19">
        <v>0</v>
      </c>
      <c r="Q260" s="32">
        <f t="shared" si="20"/>
        <v>3344592</v>
      </c>
    </row>
    <row r="261" spans="2:17" ht="12" outlineLevel="1" thickBot="1" x14ac:dyDescent="0.3">
      <c r="B261" s="42" t="s">
        <v>243</v>
      </c>
      <c r="C261" s="73"/>
      <c r="D261" s="73"/>
      <c r="E261" s="74">
        <f t="shared" ref="E261:Q261" si="26">SUBTOTAL(9,E248:E260)</f>
        <v>97</v>
      </c>
      <c r="F261" s="74">
        <f t="shared" si="26"/>
        <v>0</v>
      </c>
      <c r="G261" s="74">
        <f t="shared" si="26"/>
        <v>359100</v>
      </c>
      <c r="H261" s="74">
        <f t="shared" si="26"/>
        <v>359100</v>
      </c>
      <c r="I261" s="74">
        <f t="shared" si="26"/>
        <v>2354700</v>
      </c>
      <c r="J261" s="74">
        <f t="shared" si="26"/>
        <v>110800</v>
      </c>
      <c r="K261" s="74">
        <f t="shared" si="26"/>
        <v>0</v>
      </c>
      <c r="L261" s="74">
        <f t="shared" si="26"/>
        <v>1299974</v>
      </c>
      <c r="M261" s="74">
        <f t="shared" si="26"/>
        <v>183968</v>
      </c>
      <c r="N261" s="74">
        <f t="shared" si="26"/>
        <v>53763282</v>
      </c>
      <c r="O261" s="74">
        <f t="shared" si="26"/>
        <v>0</v>
      </c>
      <c r="P261" s="74">
        <f t="shared" si="26"/>
        <v>0</v>
      </c>
      <c r="Q261" s="75">
        <f t="shared" si="26"/>
        <v>58071824</v>
      </c>
    </row>
    <row r="262" spans="2:17" outlineLevel="2" x14ac:dyDescent="0.25">
      <c r="B262" s="38" t="s">
        <v>37</v>
      </c>
      <c r="C262" s="39">
        <v>800140951</v>
      </c>
      <c r="D262" s="40" t="s">
        <v>286</v>
      </c>
      <c r="E262" s="19">
        <v>1</v>
      </c>
      <c r="F262" s="19">
        <v>0</v>
      </c>
      <c r="G262" s="19">
        <v>0</v>
      </c>
      <c r="H262" s="19">
        <f t="shared" si="21"/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2728529</v>
      </c>
      <c r="O262" s="19">
        <v>0</v>
      </c>
      <c r="P262" s="19">
        <v>0</v>
      </c>
      <c r="Q262" s="32">
        <f t="shared" si="20"/>
        <v>2728529</v>
      </c>
    </row>
    <row r="263" spans="2:17" outlineLevel="2" x14ac:dyDescent="0.25">
      <c r="B263" s="38" t="s">
        <v>37</v>
      </c>
      <c r="C263" s="39">
        <v>800215546</v>
      </c>
      <c r="D263" s="40" t="s">
        <v>201</v>
      </c>
      <c r="E263" s="19">
        <v>967</v>
      </c>
      <c r="F263" s="19">
        <v>0</v>
      </c>
      <c r="G263" s="19">
        <v>0</v>
      </c>
      <c r="H263" s="19">
        <f t="shared" si="21"/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703575449</v>
      </c>
      <c r="O263" s="19">
        <v>0</v>
      </c>
      <c r="P263" s="19">
        <v>0</v>
      </c>
      <c r="Q263" s="32">
        <f t="shared" si="20"/>
        <v>703575449</v>
      </c>
    </row>
    <row r="264" spans="2:17" outlineLevel="2" x14ac:dyDescent="0.25">
      <c r="B264" s="38" t="s">
        <v>37</v>
      </c>
      <c r="C264" s="39">
        <v>830032532</v>
      </c>
      <c r="D264" s="40" t="s">
        <v>153</v>
      </c>
      <c r="E264" s="19">
        <v>4</v>
      </c>
      <c r="F264" s="19">
        <v>0</v>
      </c>
      <c r="G264" s="19">
        <v>0</v>
      </c>
      <c r="H264" s="19">
        <f t="shared" si="21"/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9971665</v>
      </c>
      <c r="O264" s="19">
        <v>0</v>
      </c>
      <c r="P264" s="19">
        <v>0</v>
      </c>
      <c r="Q264" s="32">
        <f t="shared" si="20"/>
        <v>9971665</v>
      </c>
    </row>
    <row r="265" spans="2:17" outlineLevel="2" x14ac:dyDescent="0.25">
      <c r="B265" s="38" t="s">
        <v>37</v>
      </c>
      <c r="C265" s="39">
        <v>830039670</v>
      </c>
      <c r="D265" s="40" t="s">
        <v>154</v>
      </c>
      <c r="E265" s="19">
        <v>370</v>
      </c>
      <c r="F265" s="19">
        <v>355950</v>
      </c>
      <c r="G265" s="19">
        <v>20915275</v>
      </c>
      <c r="H265" s="19">
        <f t="shared" si="21"/>
        <v>21271225</v>
      </c>
      <c r="I265" s="19">
        <v>13805600</v>
      </c>
      <c r="J265" s="19">
        <v>22032167</v>
      </c>
      <c r="K265" s="19">
        <v>2718299</v>
      </c>
      <c r="L265" s="19">
        <v>13983552</v>
      </c>
      <c r="M265" s="19">
        <v>7035206</v>
      </c>
      <c r="N265" s="19">
        <v>93085257.409999996</v>
      </c>
      <c r="O265" s="19">
        <v>0</v>
      </c>
      <c r="P265" s="19">
        <v>-7624534.4400000004</v>
      </c>
      <c r="Q265" s="32">
        <f t="shared" si="20"/>
        <v>166306771.97</v>
      </c>
    </row>
    <row r="266" spans="2:17" outlineLevel="2" x14ac:dyDescent="0.25">
      <c r="B266" s="38" t="s">
        <v>37</v>
      </c>
      <c r="C266" s="39">
        <v>830053105</v>
      </c>
      <c r="D266" s="40" t="s">
        <v>155</v>
      </c>
      <c r="E266" s="19">
        <v>90</v>
      </c>
      <c r="F266" s="19">
        <v>0</v>
      </c>
      <c r="G266" s="19">
        <v>35660069</v>
      </c>
      <c r="H266" s="19">
        <f t="shared" si="21"/>
        <v>35660069</v>
      </c>
      <c r="I266" s="19">
        <v>22485595</v>
      </c>
      <c r="J266" s="19">
        <v>5769084</v>
      </c>
      <c r="K266" s="19">
        <v>22902325</v>
      </c>
      <c r="L266" s="19">
        <v>42391744</v>
      </c>
      <c r="M266" s="19">
        <v>212371780.80000001</v>
      </c>
      <c r="N266" s="19">
        <v>82037035.560000002</v>
      </c>
      <c r="O266" s="19">
        <v>0</v>
      </c>
      <c r="P266" s="19">
        <v>0</v>
      </c>
      <c r="Q266" s="32">
        <f t="shared" si="20"/>
        <v>423617633.36000001</v>
      </c>
    </row>
    <row r="267" spans="2:17" outlineLevel="2" x14ac:dyDescent="0.25">
      <c r="B267" s="38" t="s">
        <v>37</v>
      </c>
      <c r="C267" s="39">
        <v>860525148</v>
      </c>
      <c r="D267" s="40" t="s">
        <v>156</v>
      </c>
      <c r="E267" s="19">
        <v>10</v>
      </c>
      <c r="F267" s="19">
        <v>0</v>
      </c>
      <c r="G267" s="19">
        <v>0</v>
      </c>
      <c r="H267" s="19">
        <f t="shared" si="21"/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3325430</v>
      </c>
      <c r="O267" s="19">
        <v>0</v>
      </c>
      <c r="P267" s="19">
        <v>0</v>
      </c>
      <c r="Q267" s="32">
        <f t="shared" si="20"/>
        <v>3325430</v>
      </c>
    </row>
    <row r="268" spans="2:17" outlineLevel="2" x14ac:dyDescent="0.25">
      <c r="B268" s="38" t="s">
        <v>37</v>
      </c>
      <c r="C268" s="39">
        <v>899999061</v>
      </c>
      <c r="D268" s="40" t="s">
        <v>349</v>
      </c>
      <c r="E268" s="19">
        <v>44</v>
      </c>
      <c r="F268" s="19">
        <v>0</v>
      </c>
      <c r="G268" s="19">
        <v>29376300</v>
      </c>
      <c r="H268" s="19">
        <f t="shared" si="21"/>
        <v>29376300</v>
      </c>
      <c r="I268" s="19">
        <v>33144000</v>
      </c>
      <c r="J268" s="19">
        <v>26653300</v>
      </c>
      <c r="K268" s="19">
        <v>0</v>
      </c>
      <c r="L268" s="19">
        <v>8746800</v>
      </c>
      <c r="M268" s="19">
        <v>139962179</v>
      </c>
      <c r="N268" s="19">
        <v>360607859</v>
      </c>
      <c r="O268" s="19">
        <v>0</v>
      </c>
      <c r="P268" s="19">
        <v>0</v>
      </c>
      <c r="Q268" s="32">
        <f t="shared" si="20"/>
        <v>598490438</v>
      </c>
    </row>
    <row r="269" spans="2:17" outlineLevel="2" x14ac:dyDescent="0.25">
      <c r="B269" s="38" t="s">
        <v>37</v>
      </c>
      <c r="C269" s="39">
        <v>899999063</v>
      </c>
      <c r="D269" s="40" t="s">
        <v>182</v>
      </c>
      <c r="E269" s="19">
        <v>5</v>
      </c>
      <c r="F269" s="19">
        <v>768</v>
      </c>
      <c r="G269" s="19">
        <v>0</v>
      </c>
      <c r="H269" s="19">
        <f t="shared" si="21"/>
        <v>768</v>
      </c>
      <c r="I269" s="19">
        <v>0</v>
      </c>
      <c r="J269" s="19">
        <v>0</v>
      </c>
      <c r="K269" s="19">
        <v>0</v>
      </c>
      <c r="L269" s="19">
        <v>0</v>
      </c>
      <c r="M269" s="19">
        <v>1011642</v>
      </c>
      <c r="N269" s="19">
        <v>260400</v>
      </c>
      <c r="O269" s="19">
        <v>0</v>
      </c>
      <c r="P269" s="19">
        <v>0</v>
      </c>
      <c r="Q269" s="32">
        <f t="shared" si="20"/>
        <v>1272810</v>
      </c>
    </row>
    <row r="270" spans="2:17" outlineLevel="2" x14ac:dyDescent="0.25">
      <c r="B270" s="38" t="s">
        <v>37</v>
      </c>
      <c r="C270" s="39">
        <v>899999068</v>
      </c>
      <c r="D270" s="40" t="s">
        <v>157</v>
      </c>
      <c r="E270" s="19">
        <v>2</v>
      </c>
      <c r="F270" s="19">
        <v>0</v>
      </c>
      <c r="G270" s="19">
        <v>88900</v>
      </c>
      <c r="H270" s="19">
        <f t="shared" si="21"/>
        <v>88900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292300</v>
      </c>
      <c r="O270" s="19">
        <v>0</v>
      </c>
      <c r="P270" s="19">
        <v>0</v>
      </c>
      <c r="Q270" s="32">
        <f t="shared" si="20"/>
        <v>381200</v>
      </c>
    </row>
    <row r="271" spans="2:17" outlineLevel="2" x14ac:dyDescent="0.25">
      <c r="B271" s="38" t="s">
        <v>37</v>
      </c>
      <c r="C271" s="39">
        <v>900033371</v>
      </c>
      <c r="D271" s="40" t="s">
        <v>183</v>
      </c>
      <c r="E271" s="19">
        <v>5</v>
      </c>
      <c r="F271" s="19">
        <v>0</v>
      </c>
      <c r="G271" s="19">
        <v>0</v>
      </c>
      <c r="H271" s="19">
        <f t="shared" si="21"/>
        <v>0</v>
      </c>
      <c r="I271" s="19">
        <v>0</v>
      </c>
      <c r="J271" s="19">
        <v>0</v>
      </c>
      <c r="K271" s="19">
        <v>0</v>
      </c>
      <c r="L271" s="19">
        <v>2162317</v>
      </c>
      <c r="M271" s="19">
        <v>777408</v>
      </c>
      <c r="N271" s="19">
        <v>57300</v>
      </c>
      <c r="O271" s="19">
        <v>0</v>
      </c>
      <c r="P271" s="19">
        <v>0</v>
      </c>
      <c r="Q271" s="32">
        <f t="shared" si="20"/>
        <v>2997025</v>
      </c>
    </row>
    <row r="272" spans="2:17" outlineLevel="2" x14ac:dyDescent="0.25">
      <c r="B272" s="38" t="s">
        <v>37</v>
      </c>
      <c r="C272" s="39">
        <v>900336524</v>
      </c>
      <c r="D272" s="40" t="s">
        <v>287</v>
      </c>
      <c r="E272" s="19">
        <v>1410</v>
      </c>
      <c r="F272" s="19">
        <v>13574</v>
      </c>
      <c r="G272" s="19">
        <v>0</v>
      </c>
      <c r="H272" s="19">
        <f t="shared" si="21"/>
        <v>13574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525375707.69999993</v>
      </c>
      <c r="O272" s="19">
        <v>0</v>
      </c>
      <c r="P272" s="19">
        <v>-499527151.45000005</v>
      </c>
      <c r="Q272" s="32">
        <f t="shared" si="20"/>
        <v>25862130.249999881</v>
      </c>
    </row>
    <row r="273" spans="1:17" outlineLevel="2" x14ac:dyDescent="0.25">
      <c r="B273" s="38" t="s">
        <v>37</v>
      </c>
      <c r="C273" s="39">
        <v>900486439</v>
      </c>
      <c r="D273" s="40" t="s">
        <v>323</v>
      </c>
      <c r="E273" s="19">
        <v>1</v>
      </c>
      <c r="F273" s="19">
        <v>0</v>
      </c>
      <c r="G273" s="19">
        <v>0</v>
      </c>
      <c r="H273" s="19">
        <f t="shared" si="21"/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9097715</v>
      </c>
      <c r="O273" s="19">
        <v>0</v>
      </c>
      <c r="P273" s="19">
        <v>0</v>
      </c>
      <c r="Q273" s="32">
        <f t="shared" si="20"/>
        <v>9097715</v>
      </c>
    </row>
    <row r="274" spans="1:17" outlineLevel="2" x14ac:dyDescent="0.25">
      <c r="B274" s="38" t="s">
        <v>37</v>
      </c>
      <c r="C274" s="39">
        <v>900978341</v>
      </c>
      <c r="D274" s="40" t="s">
        <v>359</v>
      </c>
      <c r="E274" s="19">
        <v>12</v>
      </c>
      <c r="F274" s="19">
        <v>0</v>
      </c>
      <c r="G274" s="19">
        <v>1396920613</v>
      </c>
      <c r="H274" s="19">
        <f t="shared" ref="H274:H317" si="27">+F274+G274</f>
        <v>1396920613</v>
      </c>
      <c r="I274" s="19">
        <v>0</v>
      </c>
      <c r="J274" s="19">
        <v>112328760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-0.5</v>
      </c>
      <c r="Q274" s="32">
        <f t="shared" ref="Q274:Q317" si="28">SUM(H274:P274)</f>
        <v>1509249372.5</v>
      </c>
    </row>
    <row r="275" spans="1:17" outlineLevel="2" x14ac:dyDescent="0.25">
      <c r="B275" s="38" t="s">
        <v>37</v>
      </c>
      <c r="C275" s="39">
        <v>901361596</v>
      </c>
      <c r="D275" s="40" t="s">
        <v>317</v>
      </c>
      <c r="E275" s="19">
        <v>829</v>
      </c>
      <c r="F275" s="19">
        <v>2163398.65</v>
      </c>
      <c r="G275" s="19">
        <v>18658954</v>
      </c>
      <c r="H275" s="19">
        <f t="shared" si="27"/>
        <v>20822352.649999999</v>
      </c>
      <c r="I275" s="19">
        <v>57206968</v>
      </c>
      <c r="J275" s="19">
        <v>22508544</v>
      </c>
      <c r="K275" s="19">
        <v>41860376</v>
      </c>
      <c r="L275" s="19">
        <v>155102259</v>
      </c>
      <c r="M275" s="19">
        <v>422567988.29999995</v>
      </c>
      <c r="N275" s="19">
        <v>64107745</v>
      </c>
      <c r="O275" s="19">
        <v>0</v>
      </c>
      <c r="P275" s="19">
        <v>-322360265.89999998</v>
      </c>
      <c r="Q275" s="32">
        <f t="shared" si="28"/>
        <v>461815967.04999995</v>
      </c>
    </row>
    <row r="276" spans="1:17" outlineLevel="2" x14ac:dyDescent="0.25">
      <c r="B276" s="38" t="s">
        <v>37</v>
      </c>
      <c r="C276" s="39">
        <v>901433263</v>
      </c>
      <c r="D276" s="40" t="s">
        <v>328</v>
      </c>
      <c r="E276" s="19">
        <v>3</v>
      </c>
      <c r="F276" s="19">
        <v>0</v>
      </c>
      <c r="G276" s="19">
        <v>0</v>
      </c>
      <c r="H276" s="19">
        <f t="shared" si="27"/>
        <v>0</v>
      </c>
      <c r="I276" s="19">
        <v>0</v>
      </c>
      <c r="J276" s="19">
        <v>0</v>
      </c>
      <c r="K276" s="19">
        <v>0</v>
      </c>
      <c r="L276" s="19">
        <v>302800</v>
      </c>
      <c r="M276" s="19">
        <v>681223</v>
      </c>
      <c r="N276" s="19">
        <v>0</v>
      </c>
      <c r="O276" s="19">
        <v>0</v>
      </c>
      <c r="P276" s="19">
        <v>0</v>
      </c>
      <c r="Q276" s="32">
        <f t="shared" si="28"/>
        <v>984023</v>
      </c>
    </row>
    <row r="277" spans="1:17" ht="12" outlineLevel="2" thickBot="1" x14ac:dyDescent="0.3">
      <c r="B277" s="38" t="s">
        <v>37</v>
      </c>
      <c r="C277" s="39">
        <v>901495943</v>
      </c>
      <c r="D277" s="40" t="s">
        <v>360</v>
      </c>
      <c r="E277" s="19">
        <v>12</v>
      </c>
      <c r="F277" s="19">
        <v>0</v>
      </c>
      <c r="G277" s="19">
        <v>0</v>
      </c>
      <c r="H277" s="19">
        <f t="shared" si="27"/>
        <v>0</v>
      </c>
      <c r="I277" s="19">
        <v>0</v>
      </c>
      <c r="J277" s="19">
        <v>267451</v>
      </c>
      <c r="K277" s="19">
        <v>13858827</v>
      </c>
      <c r="L277" s="19">
        <v>14428843.5</v>
      </c>
      <c r="M277" s="19">
        <v>0</v>
      </c>
      <c r="N277" s="19">
        <v>0</v>
      </c>
      <c r="O277" s="19">
        <v>0</v>
      </c>
      <c r="P277" s="19">
        <v>-14024926</v>
      </c>
      <c r="Q277" s="32">
        <f t="shared" si="28"/>
        <v>14530195.5</v>
      </c>
    </row>
    <row r="278" spans="1:17" ht="12" outlineLevel="1" thickBot="1" x14ac:dyDescent="0.3">
      <c r="B278" s="42" t="s">
        <v>244</v>
      </c>
      <c r="C278" s="73"/>
      <c r="D278" s="73"/>
      <c r="E278" s="74">
        <f t="shared" ref="E278:Q278" si="29">SUBTOTAL(9,E262:E277)</f>
        <v>3765</v>
      </c>
      <c r="F278" s="74">
        <f t="shared" si="29"/>
        <v>2533690.65</v>
      </c>
      <c r="G278" s="74">
        <f t="shared" si="29"/>
        <v>1501620111</v>
      </c>
      <c r="H278" s="74">
        <f t="shared" si="29"/>
        <v>1504153801.6500001</v>
      </c>
      <c r="I278" s="74">
        <f t="shared" si="29"/>
        <v>126642163</v>
      </c>
      <c r="J278" s="74">
        <f t="shared" si="29"/>
        <v>189559306</v>
      </c>
      <c r="K278" s="74">
        <f t="shared" si="29"/>
        <v>81339827</v>
      </c>
      <c r="L278" s="74">
        <f t="shared" si="29"/>
        <v>237118315.5</v>
      </c>
      <c r="M278" s="74">
        <f t="shared" si="29"/>
        <v>784407427.0999999</v>
      </c>
      <c r="N278" s="74">
        <f t="shared" si="29"/>
        <v>1854522392.6700001</v>
      </c>
      <c r="O278" s="74">
        <f t="shared" si="29"/>
        <v>0</v>
      </c>
      <c r="P278" s="74">
        <f t="shared" si="29"/>
        <v>-843536878.28999996</v>
      </c>
      <c r="Q278" s="75">
        <f t="shared" si="29"/>
        <v>3934206354.6300001</v>
      </c>
    </row>
    <row r="279" spans="1:17" ht="12" outlineLevel="2" thickBot="1" x14ac:dyDescent="0.3">
      <c r="A279" s="23"/>
      <c r="B279" s="38" t="s">
        <v>38</v>
      </c>
      <c r="C279" s="39">
        <v>800246953</v>
      </c>
      <c r="D279" s="40" t="s">
        <v>208</v>
      </c>
      <c r="E279" s="19">
        <v>11</v>
      </c>
      <c r="F279" s="19">
        <v>0</v>
      </c>
      <c r="G279" s="19">
        <v>3859242606</v>
      </c>
      <c r="H279" s="19">
        <f t="shared" si="27"/>
        <v>3859242606</v>
      </c>
      <c r="I279" s="19">
        <v>5467009533</v>
      </c>
      <c r="J279" s="19">
        <v>192962134</v>
      </c>
      <c r="K279" s="19">
        <v>231116495</v>
      </c>
      <c r="L279" s="19">
        <v>693349485</v>
      </c>
      <c r="M279" s="19">
        <v>0</v>
      </c>
      <c r="N279" s="19">
        <v>0</v>
      </c>
      <c r="O279" s="19">
        <v>0</v>
      </c>
      <c r="P279" s="19">
        <v>0</v>
      </c>
      <c r="Q279" s="32">
        <f t="shared" si="28"/>
        <v>10443680253</v>
      </c>
    </row>
    <row r="280" spans="1:17" ht="12" outlineLevel="1" thickBot="1" x14ac:dyDescent="0.3">
      <c r="A280" s="23"/>
      <c r="B280" s="42" t="s">
        <v>245</v>
      </c>
      <c r="C280" s="73"/>
      <c r="D280" s="73"/>
      <c r="E280" s="74">
        <f t="shared" ref="E280:Q280" si="30">SUBTOTAL(9,E279:E279)</f>
        <v>11</v>
      </c>
      <c r="F280" s="74">
        <f t="shared" si="30"/>
        <v>0</v>
      </c>
      <c r="G280" s="74">
        <f t="shared" si="30"/>
        <v>3859242606</v>
      </c>
      <c r="H280" s="74">
        <f t="shared" si="30"/>
        <v>3859242606</v>
      </c>
      <c r="I280" s="74">
        <f t="shared" si="30"/>
        <v>5467009533</v>
      </c>
      <c r="J280" s="74">
        <f t="shared" si="30"/>
        <v>192962134</v>
      </c>
      <c r="K280" s="74">
        <f t="shared" si="30"/>
        <v>231116495</v>
      </c>
      <c r="L280" s="74">
        <f t="shared" si="30"/>
        <v>693349485</v>
      </c>
      <c r="M280" s="74">
        <f t="shared" si="30"/>
        <v>0</v>
      </c>
      <c r="N280" s="74">
        <f t="shared" si="30"/>
        <v>0</v>
      </c>
      <c r="O280" s="74">
        <f t="shared" si="30"/>
        <v>0</v>
      </c>
      <c r="P280" s="74">
        <f t="shared" si="30"/>
        <v>0</v>
      </c>
      <c r="Q280" s="75">
        <f t="shared" si="30"/>
        <v>10443680253</v>
      </c>
    </row>
    <row r="281" spans="1:17" outlineLevel="2" x14ac:dyDescent="0.25">
      <c r="B281" s="38" t="s">
        <v>39</v>
      </c>
      <c r="C281" s="39">
        <v>800037800</v>
      </c>
      <c r="D281" s="40" t="s">
        <v>361</v>
      </c>
      <c r="E281" s="19">
        <v>0</v>
      </c>
      <c r="F281" s="19">
        <v>0</v>
      </c>
      <c r="G281" s="19">
        <v>0</v>
      </c>
      <c r="H281" s="19">
        <f t="shared" si="27"/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-1457610275.3499999</v>
      </c>
      <c r="Q281" s="32">
        <f t="shared" si="28"/>
        <v>-1457610275.3499999</v>
      </c>
    </row>
    <row r="282" spans="1:17" outlineLevel="2" x14ac:dyDescent="0.25">
      <c r="B282" s="38" t="s">
        <v>39</v>
      </c>
      <c r="C282" s="39">
        <v>800088702</v>
      </c>
      <c r="D282" s="40" t="s">
        <v>62</v>
      </c>
      <c r="E282" s="19">
        <v>693</v>
      </c>
      <c r="F282" s="19">
        <v>1333318.94</v>
      </c>
      <c r="G282" s="19">
        <v>71282195</v>
      </c>
      <c r="H282" s="19">
        <f t="shared" si="27"/>
        <v>72615513.939999998</v>
      </c>
      <c r="I282" s="19">
        <v>41064352</v>
      </c>
      <c r="J282" s="19">
        <v>55183280</v>
      </c>
      <c r="K282" s="19">
        <v>26277637</v>
      </c>
      <c r="L282" s="19">
        <v>170865856</v>
      </c>
      <c r="M282" s="19">
        <v>344161404.25</v>
      </c>
      <c r="N282" s="19">
        <v>157561429.5</v>
      </c>
      <c r="O282" s="19">
        <v>0</v>
      </c>
      <c r="P282" s="19">
        <v>0</v>
      </c>
      <c r="Q282" s="32">
        <f t="shared" si="28"/>
        <v>867729472.69000006</v>
      </c>
    </row>
    <row r="283" spans="1:17" outlineLevel="2" x14ac:dyDescent="0.25">
      <c r="B283" s="38" t="s">
        <v>39</v>
      </c>
      <c r="C283" s="39">
        <v>800130907</v>
      </c>
      <c r="D283" s="40" t="s">
        <v>325</v>
      </c>
      <c r="E283" s="19">
        <v>1343</v>
      </c>
      <c r="F283" s="19">
        <v>34225202.890000001</v>
      </c>
      <c r="G283" s="19">
        <v>130282667</v>
      </c>
      <c r="H283" s="19">
        <f t="shared" si="27"/>
        <v>164507869.88999999</v>
      </c>
      <c r="I283" s="19">
        <v>186208008</v>
      </c>
      <c r="J283" s="19">
        <v>89095556</v>
      </c>
      <c r="K283" s="19">
        <v>2844085</v>
      </c>
      <c r="L283" s="19">
        <v>33956450</v>
      </c>
      <c r="M283" s="19">
        <v>53400048.700000003</v>
      </c>
      <c r="N283" s="19">
        <v>441081677.40000004</v>
      </c>
      <c r="O283" s="19">
        <v>0</v>
      </c>
      <c r="P283" s="19">
        <v>-101214</v>
      </c>
      <c r="Q283" s="32">
        <f t="shared" si="28"/>
        <v>970992480.99000001</v>
      </c>
    </row>
    <row r="284" spans="1:17" outlineLevel="2" x14ac:dyDescent="0.25">
      <c r="B284" s="38" t="s">
        <v>39</v>
      </c>
      <c r="C284" s="39">
        <v>800249241</v>
      </c>
      <c r="D284" s="40" t="s">
        <v>64</v>
      </c>
      <c r="E284" s="19">
        <v>121</v>
      </c>
      <c r="F284" s="19">
        <v>0</v>
      </c>
      <c r="G284" s="19">
        <v>0</v>
      </c>
      <c r="H284" s="19">
        <f t="shared" si="27"/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870383</v>
      </c>
      <c r="N284" s="19">
        <v>256689695.69999999</v>
      </c>
      <c r="O284" s="19">
        <v>0</v>
      </c>
      <c r="P284" s="19">
        <v>0</v>
      </c>
      <c r="Q284" s="32">
        <f t="shared" si="28"/>
        <v>257560078.69999999</v>
      </c>
    </row>
    <row r="285" spans="1:17" outlineLevel="2" x14ac:dyDescent="0.25">
      <c r="B285" s="38" t="s">
        <v>39</v>
      </c>
      <c r="C285" s="39">
        <v>800251440</v>
      </c>
      <c r="D285" s="40" t="s">
        <v>66</v>
      </c>
      <c r="E285" s="19">
        <v>1701</v>
      </c>
      <c r="F285" s="19">
        <v>5565915.1900000004</v>
      </c>
      <c r="G285" s="19">
        <v>216901680</v>
      </c>
      <c r="H285" s="19">
        <f t="shared" si="27"/>
        <v>222467595.19</v>
      </c>
      <c r="I285" s="19">
        <v>147920111</v>
      </c>
      <c r="J285" s="19">
        <v>111789080</v>
      </c>
      <c r="K285" s="19">
        <v>86269691</v>
      </c>
      <c r="L285" s="19">
        <v>239870651</v>
      </c>
      <c r="M285" s="19">
        <v>441749957</v>
      </c>
      <c r="N285" s="19">
        <v>246630629</v>
      </c>
      <c r="O285" s="19">
        <v>0</v>
      </c>
      <c r="P285" s="19">
        <v>0</v>
      </c>
      <c r="Q285" s="32">
        <f t="shared" si="28"/>
        <v>1496697714.1900001</v>
      </c>
    </row>
    <row r="286" spans="1:17" outlineLevel="2" x14ac:dyDescent="0.25">
      <c r="B286" s="38" t="s">
        <v>39</v>
      </c>
      <c r="C286" s="39">
        <v>805001157</v>
      </c>
      <c r="D286" s="40" t="s">
        <v>69</v>
      </c>
      <c r="E286" s="19">
        <v>30</v>
      </c>
      <c r="F286" s="19">
        <v>0</v>
      </c>
      <c r="G286" s="19">
        <v>738902</v>
      </c>
      <c r="H286" s="19">
        <f t="shared" si="27"/>
        <v>738902</v>
      </c>
      <c r="I286" s="19">
        <v>0</v>
      </c>
      <c r="J286" s="19">
        <v>38984094</v>
      </c>
      <c r="K286" s="19">
        <v>0</v>
      </c>
      <c r="L286" s="19">
        <v>866664</v>
      </c>
      <c r="M286" s="19">
        <v>10218047</v>
      </c>
      <c r="N286" s="19">
        <v>1680369</v>
      </c>
      <c r="O286" s="19">
        <v>0</v>
      </c>
      <c r="P286" s="19">
        <v>0</v>
      </c>
      <c r="Q286" s="32">
        <f t="shared" si="28"/>
        <v>52488076</v>
      </c>
    </row>
    <row r="287" spans="1:17" outlineLevel="2" x14ac:dyDescent="0.25">
      <c r="B287" s="38" t="s">
        <v>39</v>
      </c>
      <c r="C287" s="39">
        <v>806008394</v>
      </c>
      <c r="D287" s="40" t="s">
        <v>70</v>
      </c>
      <c r="E287" s="19">
        <v>534</v>
      </c>
      <c r="F287" s="19">
        <v>256619.75</v>
      </c>
      <c r="G287" s="19">
        <v>229667187</v>
      </c>
      <c r="H287" s="19">
        <f t="shared" si="27"/>
        <v>229923806.75</v>
      </c>
      <c r="I287" s="19">
        <v>50552985</v>
      </c>
      <c r="J287" s="19">
        <v>15449829</v>
      </c>
      <c r="K287" s="19">
        <v>1478413</v>
      </c>
      <c r="L287" s="19">
        <v>3458868</v>
      </c>
      <c r="M287" s="19">
        <v>34210000.989999995</v>
      </c>
      <c r="N287" s="19">
        <v>214235885.98000002</v>
      </c>
      <c r="O287" s="19">
        <v>-44868198</v>
      </c>
      <c r="P287" s="19">
        <v>0</v>
      </c>
      <c r="Q287" s="32">
        <f t="shared" si="28"/>
        <v>504441590.72000003</v>
      </c>
    </row>
    <row r="288" spans="1:17" outlineLevel="2" x14ac:dyDescent="0.25">
      <c r="B288" s="38" t="s">
        <v>39</v>
      </c>
      <c r="C288" s="39">
        <v>809008362</v>
      </c>
      <c r="D288" s="40" t="s">
        <v>158</v>
      </c>
      <c r="E288" s="19">
        <v>340</v>
      </c>
      <c r="F288" s="19">
        <v>80800</v>
      </c>
      <c r="G288" s="19">
        <v>29110705</v>
      </c>
      <c r="H288" s="19">
        <f t="shared" si="27"/>
        <v>29191505</v>
      </c>
      <c r="I288" s="19">
        <v>13262251</v>
      </c>
      <c r="J288" s="19">
        <v>4634501</v>
      </c>
      <c r="K288" s="19">
        <v>33860149</v>
      </c>
      <c r="L288" s="19">
        <v>57690482</v>
      </c>
      <c r="M288" s="19">
        <v>39877623</v>
      </c>
      <c r="N288" s="19">
        <v>50656157</v>
      </c>
      <c r="O288" s="19">
        <v>0</v>
      </c>
      <c r="P288" s="19">
        <v>0</v>
      </c>
      <c r="Q288" s="32">
        <f t="shared" si="28"/>
        <v>229172668</v>
      </c>
    </row>
    <row r="289" spans="2:17" outlineLevel="2" x14ac:dyDescent="0.25">
      <c r="B289" s="38" t="s">
        <v>39</v>
      </c>
      <c r="C289" s="39">
        <v>814000337</v>
      </c>
      <c r="D289" s="40" t="s">
        <v>71</v>
      </c>
      <c r="E289" s="19">
        <v>260</v>
      </c>
      <c r="F289" s="19">
        <v>0</v>
      </c>
      <c r="G289" s="19">
        <v>0</v>
      </c>
      <c r="H289" s="19">
        <f t="shared" si="27"/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35032698</v>
      </c>
      <c r="N289" s="19">
        <v>231561790</v>
      </c>
      <c r="O289" s="19">
        <v>0</v>
      </c>
      <c r="P289" s="19">
        <v>0</v>
      </c>
      <c r="Q289" s="32">
        <f t="shared" si="28"/>
        <v>266594488</v>
      </c>
    </row>
    <row r="290" spans="2:17" outlineLevel="2" x14ac:dyDescent="0.25">
      <c r="B290" s="38" t="s">
        <v>39</v>
      </c>
      <c r="C290" s="39">
        <v>817000248</v>
      </c>
      <c r="D290" s="40" t="s">
        <v>72</v>
      </c>
      <c r="E290" s="19">
        <v>166</v>
      </c>
      <c r="F290" s="19">
        <v>0</v>
      </c>
      <c r="G290" s="19">
        <v>0</v>
      </c>
      <c r="H290" s="19">
        <f t="shared" si="27"/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275167940</v>
      </c>
      <c r="O290" s="19">
        <v>0</v>
      </c>
      <c r="P290" s="19">
        <v>0</v>
      </c>
      <c r="Q290" s="32">
        <f t="shared" si="28"/>
        <v>275167940</v>
      </c>
    </row>
    <row r="291" spans="2:17" outlineLevel="2" x14ac:dyDescent="0.25">
      <c r="B291" s="38" t="s">
        <v>39</v>
      </c>
      <c r="C291" s="39">
        <v>817001773</v>
      </c>
      <c r="D291" s="40" t="s">
        <v>161</v>
      </c>
      <c r="E291" s="19">
        <v>105</v>
      </c>
      <c r="F291" s="19">
        <v>373890</v>
      </c>
      <c r="G291" s="19">
        <v>8827912</v>
      </c>
      <c r="H291" s="19">
        <f t="shared" si="27"/>
        <v>9201802</v>
      </c>
      <c r="I291" s="19">
        <v>12158256</v>
      </c>
      <c r="J291" s="19">
        <v>617722</v>
      </c>
      <c r="K291" s="19">
        <v>977246</v>
      </c>
      <c r="L291" s="19">
        <v>7903927</v>
      </c>
      <c r="M291" s="19">
        <v>7553251</v>
      </c>
      <c r="N291" s="19">
        <v>81613516</v>
      </c>
      <c r="O291" s="19">
        <v>0</v>
      </c>
      <c r="P291" s="19">
        <v>0</v>
      </c>
      <c r="Q291" s="32">
        <f t="shared" si="28"/>
        <v>120025720</v>
      </c>
    </row>
    <row r="292" spans="2:17" outlineLevel="2" x14ac:dyDescent="0.25">
      <c r="B292" s="38" t="s">
        <v>39</v>
      </c>
      <c r="C292" s="39">
        <v>824001398</v>
      </c>
      <c r="D292" s="40" t="s">
        <v>162</v>
      </c>
      <c r="E292" s="19">
        <v>127</v>
      </c>
      <c r="F292" s="19">
        <v>0</v>
      </c>
      <c r="G292" s="19">
        <v>16006229</v>
      </c>
      <c r="H292" s="19">
        <f t="shared" si="27"/>
        <v>16006229</v>
      </c>
      <c r="I292" s="19">
        <v>4535430</v>
      </c>
      <c r="J292" s="19">
        <v>1201426</v>
      </c>
      <c r="K292" s="19">
        <v>0</v>
      </c>
      <c r="L292" s="19">
        <v>12072198</v>
      </c>
      <c r="M292" s="19">
        <v>11458959</v>
      </c>
      <c r="N292" s="19">
        <v>19948268</v>
      </c>
      <c r="O292" s="19">
        <v>0</v>
      </c>
      <c r="P292" s="19">
        <v>0</v>
      </c>
      <c r="Q292" s="32">
        <f t="shared" si="28"/>
        <v>65222510</v>
      </c>
    </row>
    <row r="293" spans="2:17" outlineLevel="2" x14ac:dyDescent="0.25">
      <c r="B293" s="38" t="s">
        <v>39</v>
      </c>
      <c r="C293" s="39">
        <v>830003564</v>
      </c>
      <c r="D293" s="40" t="s">
        <v>74</v>
      </c>
      <c r="E293" s="19">
        <v>3016</v>
      </c>
      <c r="F293" s="19">
        <v>5052029.45</v>
      </c>
      <c r="G293" s="19">
        <v>609425375</v>
      </c>
      <c r="H293" s="19">
        <f t="shared" si="27"/>
        <v>614477404.45000005</v>
      </c>
      <c r="I293" s="19">
        <v>361059208</v>
      </c>
      <c r="J293" s="19">
        <v>349921225</v>
      </c>
      <c r="K293" s="19">
        <v>178199558</v>
      </c>
      <c r="L293" s="19">
        <v>473873760.80000001</v>
      </c>
      <c r="M293" s="19">
        <v>343227545.23000002</v>
      </c>
      <c r="N293" s="19">
        <v>417214934</v>
      </c>
      <c r="O293" s="19">
        <v>-34807517.719999999</v>
      </c>
      <c r="P293" s="19">
        <v>0</v>
      </c>
      <c r="Q293" s="32">
        <f t="shared" si="28"/>
        <v>2703166117.7600002</v>
      </c>
    </row>
    <row r="294" spans="2:17" outlineLevel="2" x14ac:dyDescent="0.25">
      <c r="B294" s="38" t="s">
        <v>39</v>
      </c>
      <c r="C294" s="39">
        <v>830113831</v>
      </c>
      <c r="D294" s="40" t="s">
        <v>77</v>
      </c>
      <c r="E294" s="19">
        <v>785</v>
      </c>
      <c r="F294" s="19">
        <v>587689.84</v>
      </c>
      <c r="G294" s="19">
        <v>145349371</v>
      </c>
      <c r="H294" s="19">
        <f t="shared" si="27"/>
        <v>145937060.84</v>
      </c>
      <c r="I294" s="19">
        <v>144533349</v>
      </c>
      <c r="J294" s="19">
        <v>2116718</v>
      </c>
      <c r="K294" s="19">
        <v>47216775</v>
      </c>
      <c r="L294" s="19">
        <v>234069771</v>
      </c>
      <c r="M294" s="19">
        <v>28573320.16</v>
      </c>
      <c r="N294" s="19">
        <v>12110166</v>
      </c>
      <c r="O294" s="19">
        <v>0</v>
      </c>
      <c r="P294" s="19">
        <v>0</v>
      </c>
      <c r="Q294" s="32">
        <f t="shared" si="28"/>
        <v>614557160</v>
      </c>
    </row>
    <row r="295" spans="2:17" outlineLevel="2" x14ac:dyDescent="0.25">
      <c r="B295" s="38" t="s">
        <v>39</v>
      </c>
      <c r="C295" s="39">
        <v>832000760</v>
      </c>
      <c r="D295" s="40" t="s">
        <v>78</v>
      </c>
      <c r="E295" s="19">
        <v>1787</v>
      </c>
      <c r="F295" s="19">
        <v>0</v>
      </c>
      <c r="G295" s="19">
        <v>0</v>
      </c>
      <c r="H295" s="19">
        <f t="shared" si="27"/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2511805822.5</v>
      </c>
      <c r="O295" s="19">
        <v>0</v>
      </c>
      <c r="P295" s="19">
        <v>0</v>
      </c>
      <c r="Q295" s="32">
        <f t="shared" si="28"/>
        <v>2511805822.5</v>
      </c>
    </row>
    <row r="296" spans="2:17" outlineLevel="2" x14ac:dyDescent="0.25">
      <c r="B296" s="38" t="s">
        <v>39</v>
      </c>
      <c r="C296" s="39">
        <v>837000084</v>
      </c>
      <c r="D296" s="40" t="s">
        <v>163</v>
      </c>
      <c r="E296" s="19">
        <v>60</v>
      </c>
      <c r="F296" s="19">
        <v>489355.3</v>
      </c>
      <c r="G296" s="19">
        <v>0</v>
      </c>
      <c r="H296" s="19">
        <f t="shared" si="27"/>
        <v>489355.3</v>
      </c>
      <c r="I296" s="19">
        <v>850185</v>
      </c>
      <c r="J296" s="19">
        <v>11280968</v>
      </c>
      <c r="K296" s="19">
        <v>2710390</v>
      </c>
      <c r="L296" s="19">
        <v>6483182</v>
      </c>
      <c r="M296" s="19">
        <v>32110499</v>
      </c>
      <c r="N296" s="19">
        <v>73053509.299999997</v>
      </c>
      <c r="O296" s="19">
        <v>0</v>
      </c>
      <c r="P296" s="19">
        <v>0</v>
      </c>
      <c r="Q296" s="32">
        <f t="shared" si="28"/>
        <v>126978088.59999999</v>
      </c>
    </row>
    <row r="297" spans="2:17" outlineLevel="2" x14ac:dyDescent="0.25">
      <c r="B297" s="38" t="s">
        <v>39</v>
      </c>
      <c r="C297" s="39">
        <v>839000495</v>
      </c>
      <c r="D297" s="40" t="s">
        <v>164</v>
      </c>
      <c r="E297" s="19">
        <v>13</v>
      </c>
      <c r="F297" s="19">
        <v>0</v>
      </c>
      <c r="G297" s="19">
        <v>65700</v>
      </c>
      <c r="H297" s="19">
        <f t="shared" si="27"/>
        <v>65700</v>
      </c>
      <c r="I297" s="19">
        <v>418900</v>
      </c>
      <c r="J297" s="19">
        <v>1468868</v>
      </c>
      <c r="K297" s="19">
        <v>0</v>
      </c>
      <c r="L297" s="19">
        <v>27150</v>
      </c>
      <c r="M297" s="19">
        <v>0</v>
      </c>
      <c r="N297" s="19">
        <v>57899.5</v>
      </c>
      <c r="O297" s="19">
        <v>0</v>
      </c>
      <c r="P297" s="19">
        <v>0</v>
      </c>
      <c r="Q297" s="32">
        <f t="shared" si="28"/>
        <v>2038517.5</v>
      </c>
    </row>
    <row r="298" spans="2:17" outlineLevel="2" x14ac:dyDescent="0.25">
      <c r="B298" s="38" t="s">
        <v>39</v>
      </c>
      <c r="C298" s="39">
        <v>860066942</v>
      </c>
      <c r="D298" s="40" t="s">
        <v>79</v>
      </c>
      <c r="E298" s="19">
        <v>1283</v>
      </c>
      <c r="F298" s="19">
        <v>28663598.989999998</v>
      </c>
      <c r="G298" s="19">
        <v>174227287</v>
      </c>
      <c r="H298" s="19">
        <f t="shared" si="27"/>
        <v>202890885.99000001</v>
      </c>
      <c r="I298" s="19">
        <v>178759015</v>
      </c>
      <c r="J298" s="19">
        <v>82147287</v>
      </c>
      <c r="K298" s="19">
        <v>50300781</v>
      </c>
      <c r="L298" s="19">
        <v>339320189</v>
      </c>
      <c r="M298" s="19">
        <v>301078957</v>
      </c>
      <c r="N298" s="19">
        <v>79005071</v>
      </c>
      <c r="O298" s="19">
        <v>0</v>
      </c>
      <c r="P298" s="19">
        <v>0</v>
      </c>
      <c r="Q298" s="32">
        <f t="shared" si="28"/>
        <v>1233502185.99</v>
      </c>
    </row>
    <row r="299" spans="2:17" outlineLevel="2" x14ac:dyDescent="0.25">
      <c r="B299" s="38" t="s">
        <v>39</v>
      </c>
      <c r="C299" s="39">
        <v>890102044</v>
      </c>
      <c r="D299" s="40" t="s">
        <v>80</v>
      </c>
      <c r="E299" s="19">
        <v>1453</v>
      </c>
      <c r="F299" s="19">
        <v>60893802.409999996</v>
      </c>
      <c r="G299" s="19">
        <v>396275644</v>
      </c>
      <c r="H299" s="19">
        <f t="shared" si="27"/>
        <v>457169446.40999997</v>
      </c>
      <c r="I299" s="19">
        <v>126232966</v>
      </c>
      <c r="J299" s="19">
        <v>0</v>
      </c>
      <c r="K299" s="19">
        <v>33123540</v>
      </c>
      <c r="L299" s="19">
        <v>169601005</v>
      </c>
      <c r="M299" s="19">
        <v>54653528.299999997</v>
      </c>
      <c r="N299" s="19">
        <v>2168563529.8000002</v>
      </c>
      <c r="O299" s="19">
        <v>-8099764.8399999999</v>
      </c>
      <c r="P299" s="19">
        <v>-6350375.9000000004</v>
      </c>
      <c r="Q299" s="32">
        <f t="shared" si="28"/>
        <v>2994893874.77</v>
      </c>
    </row>
    <row r="300" spans="2:17" outlineLevel="2" x14ac:dyDescent="0.25">
      <c r="B300" s="38" t="s">
        <v>39</v>
      </c>
      <c r="C300" s="39">
        <v>890303093</v>
      </c>
      <c r="D300" s="40" t="s">
        <v>82</v>
      </c>
      <c r="E300" s="19">
        <v>2</v>
      </c>
      <c r="F300" s="19">
        <v>0</v>
      </c>
      <c r="G300" s="19">
        <v>392792</v>
      </c>
      <c r="H300" s="19">
        <f t="shared" si="27"/>
        <v>392792</v>
      </c>
      <c r="I300" s="19">
        <v>201800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32">
        <f t="shared" si="28"/>
        <v>594592</v>
      </c>
    </row>
    <row r="301" spans="2:17" outlineLevel="2" x14ac:dyDescent="0.25">
      <c r="B301" s="38" t="s">
        <v>39</v>
      </c>
      <c r="C301" s="39">
        <v>890500675</v>
      </c>
      <c r="D301" s="40" t="s">
        <v>166</v>
      </c>
      <c r="E301" s="19">
        <v>18</v>
      </c>
      <c r="F301" s="19">
        <v>0</v>
      </c>
      <c r="G301" s="19">
        <v>459336</v>
      </c>
      <c r="H301" s="19">
        <f t="shared" si="27"/>
        <v>459336</v>
      </c>
      <c r="I301" s="19">
        <v>608791</v>
      </c>
      <c r="J301" s="19">
        <v>2601206</v>
      </c>
      <c r="K301" s="19">
        <v>822403</v>
      </c>
      <c r="L301" s="19">
        <v>463300</v>
      </c>
      <c r="M301" s="19">
        <v>109000</v>
      </c>
      <c r="N301" s="19">
        <v>5696504</v>
      </c>
      <c r="O301" s="19">
        <v>0</v>
      </c>
      <c r="P301" s="19">
        <v>0</v>
      </c>
      <c r="Q301" s="32">
        <f t="shared" si="28"/>
        <v>10760540</v>
      </c>
    </row>
    <row r="302" spans="2:17" outlineLevel="2" x14ac:dyDescent="0.25">
      <c r="B302" s="38" t="s">
        <v>39</v>
      </c>
      <c r="C302" s="39">
        <v>891180008</v>
      </c>
      <c r="D302" s="40" t="s">
        <v>83</v>
      </c>
      <c r="E302" s="19">
        <v>605</v>
      </c>
      <c r="F302" s="19">
        <v>26738988.66</v>
      </c>
      <c r="G302" s="19">
        <v>28892736</v>
      </c>
      <c r="H302" s="19">
        <f t="shared" si="27"/>
        <v>55631724.659999996</v>
      </c>
      <c r="I302" s="19">
        <v>45600770</v>
      </c>
      <c r="J302" s="19">
        <v>3889448</v>
      </c>
      <c r="K302" s="19">
        <v>53806522</v>
      </c>
      <c r="L302" s="19">
        <v>60583208</v>
      </c>
      <c r="M302" s="19">
        <v>6051081</v>
      </c>
      <c r="N302" s="24">
        <v>341311949</v>
      </c>
      <c r="O302" s="19">
        <v>-10000000</v>
      </c>
      <c r="P302" s="19">
        <v>0</v>
      </c>
      <c r="Q302" s="32">
        <f t="shared" si="28"/>
        <v>556874702.65999997</v>
      </c>
    </row>
    <row r="303" spans="2:17" outlineLevel="2" x14ac:dyDescent="0.25">
      <c r="B303" s="38" t="s">
        <v>39</v>
      </c>
      <c r="C303" s="39">
        <v>891280008</v>
      </c>
      <c r="D303" s="40" t="s">
        <v>275</v>
      </c>
      <c r="E303" s="19">
        <v>210</v>
      </c>
      <c r="F303" s="19">
        <v>0</v>
      </c>
      <c r="G303" s="19">
        <v>0</v>
      </c>
      <c r="H303" s="19">
        <f t="shared" si="27"/>
        <v>0</v>
      </c>
      <c r="I303" s="19">
        <v>0</v>
      </c>
      <c r="J303" s="19">
        <v>0</v>
      </c>
      <c r="K303" s="19">
        <v>408800</v>
      </c>
      <c r="L303" s="19">
        <v>0</v>
      </c>
      <c r="M303" s="19">
        <v>8980971</v>
      </c>
      <c r="N303" s="19">
        <v>74218453</v>
      </c>
      <c r="O303" s="19">
        <v>0</v>
      </c>
      <c r="P303" s="19">
        <v>0</v>
      </c>
      <c r="Q303" s="32">
        <f t="shared" si="28"/>
        <v>83608224</v>
      </c>
    </row>
    <row r="304" spans="2:17" outlineLevel="2" x14ac:dyDescent="0.25">
      <c r="B304" s="38" t="s">
        <v>39</v>
      </c>
      <c r="C304" s="39">
        <v>891600091</v>
      </c>
      <c r="D304" s="40" t="s">
        <v>84</v>
      </c>
      <c r="E304" s="19">
        <v>154</v>
      </c>
      <c r="F304" s="19">
        <v>0</v>
      </c>
      <c r="G304" s="19">
        <v>6911321</v>
      </c>
      <c r="H304" s="19">
        <f t="shared" si="27"/>
        <v>6911321</v>
      </c>
      <c r="I304" s="19">
        <v>6236703</v>
      </c>
      <c r="J304" s="19">
        <v>0</v>
      </c>
      <c r="K304" s="19">
        <v>168940</v>
      </c>
      <c r="L304" s="19">
        <v>0</v>
      </c>
      <c r="M304" s="19">
        <v>0</v>
      </c>
      <c r="N304" s="19">
        <v>217777586</v>
      </c>
      <c r="O304" s="19">
        <v>0</v>
      </c>
      <c r="P304" s="19">
        <v>-169991</v>
      </c>
      <c r="Q304" s="32">
        <f t="shared" si="28"/>
        <v>230924559</v>
      </c>
    </row>
    <row r="305" spans="2:17" outlineLevel="2" x14ac:dyDescent="0.25">
      <c r="B305" s="38" t="s">
        <v>39</v>
      </c>
      <c r="C305" s="39">
        <v>891856000</v>
      </c>
      <c r="D305" s="40" t="s">
        <v>85</v>
      </c>
      <c r="E305" s="19">
        <v>259</v>
      </c>
      <c r="F305" s="19">
        <v>128434175.31</v>
      </c>
      <c r="G305" s="19">
        <v>134737649</v>
      </c>
      <c r="H305" s="19">
        <f t="shared" si="27"/>
        <v>263171824.31</v>
      </c>
      <c r="I305" s="19">
        <v>0</v>
      </c>
      <c r="J305" s="19">
        <v>9433488</v>
      </c>
      <c r="K305" s="19">
        <v>0</v>
      </c>
      <c r="L305" s="19">
        <v>5472869</v>
      </c>
      <c r="M305" s="19">
        <v>168749433</v>
      </c>
      <c r="N305" s="19">
        <v>352144789</v>
      </c>
      <c r="O305" s="19">
        <v>-4716745</v>
      </c>
      <c r="P305" s="19">
        <v>0</v>
      </c>
      <c r="Q305" s="32">
        <f t="shared" si="28"/>
        <v>794255658.30999994</v>
      </c>
    </row>
    <row r="306" spans="2:17" outlineLevel="2" x14ac:dyDescent="0.25">
      <c r="B306" s="38" t="s">
        <v>39</v>
      </c>
      <c r="C306" s="39">
        <v>892115006</v>
      </c>
      <c r="D306" s="40" t="s">
        <v>170</v>
      </c>
      <c r="E306" s="19">
        <v>103</v>
      </c>
      <c r="F306" s="19">
        <v>0</v>
      </c>
      <c r="G306" s="19">
        <v>1483004</v>
      </c>
      <c r="H306" s="19">
        <f t="shared" si="27"/>
        <v>1483004</v>
      </c>
      <c r="I306" s="19">
        <v>3682058</v>
      </c>
      <c r="J306" s="19">
        <v>6875971</v>
      </c>
      <c r="K306" s="19">
        <v>0</v>
      </c>
      <c r="L306" s="19">
        <v>1184542</v>
      </c>
      <c r="M306" s="19">
        <v>22195877</v>
      </c>
      <c r="N306" s="19">
        <v>5792611</v>
      </c>
      <c r="O306" s="19">
        <v>0</v>
      </c>
      <c r="P306" s="19">
        <v>0</v>
      </c>
      <c r="Q306" s="32">
        <f t="shared" si="28"/>
        <v>41214063</v>
      </c>
    </row>
    <row r="307" spans="2:17" outlineLevel="2" x14ac:dyDescent="0.25">
      <c r="B307" s="38" t="s">
        <v>39</v>
      </c>
      <c r="C307" s="39">
        <v>892200015</v>
      </c>
      <c r="D307" s="40" t="s">
        <v>171</v>
      </c>
      <c r="E307" s="19">
        <v>125</v>
      </c>
      <c r="F307" s="19">
        <v>0</v>
      </c>
      <c r="G307" s="19">
        <v>756078</v>
      </c>
      <c r="H307" s="19">
        <f t="shared" si="27"/>
        <v>756078</v>
      </c>
      <c r="I307" s="19">
        <v>5546516</v>
      </c>
      <c r="J307" s="19">
        <v>14521840</v>
      </c>
      <c r="K307" s="19">
        <v>2802271</v>
      </c>
      <c r="L307" s="19">
        <v>8001677</v>
      </c>
      <c r="M307" s="19">
        <v>6669965</v>
      </c>
      <c r="N307" s="19">
        <v>21415694</v>
      </c>
      <c r="O307" s="19">
        <v>0</v>
      </c>
      <c r="P307" s="19">
        <v>0</v>
      </c>
      <c r="Q307" s="32">
        <f t="shared" si="28"/>
        <v>59714041</v>
      </c>
    </row>
    <row r="308" spans="2:17" outlineLevel="2" x14ac:dyDescent="0.25">
      <c r="B308" s="38" t="s">
        <v>39</v>
      </c>
      <c r="C308" s="39">
        <v>899999107</v>
      </c>
      <c r="D308" s="40" t="s">
        <v>61</v>
      </c>
      <c r="E308" s="19">
        <v>3979</v>
      </c>
      <c r="F308" s="19">
        <v>420097.54</v>
      </c>
      <c r="G308" s="19">
        <v>1006479301</v>
      </c>
      <c r="H308" s="19">
        <f t="shared" si="27"/>
        <v>1006899398.54</v>
      </c>
      <c r="I308" s="19">
        <v>0</v>
      </c>
      <c r="J308" s="19">
        <v>0</v>
      </c>
      <c r="K308" s="19">
        <v>0</v>
      </c>
      <c r="L308" s="19">
        <v>1635706033</v>
      </c>
      <c r="M308" s="19">
        <v>403939633.29999983</v>
      </c>
      <c r="N308" s="19">
        <v>3241344724.4199991</v>
      </c>
      <c r="O308" s="19">
        <v>-328046635</v>
      </c>
      <c r="P308" s="19">
        <v>0</v>
      </c>
      <c r="Q308" s="32">
        <f t="shared" si="28"/>
        <v>5959843154.2599983</v>
      </c>
    </row>
    <row r="309" spans="2:17" outlineLevel="2" x14ac:dyDescent="0.25">
      <c r="B309" s="38" t="s">
        <v>39</v>
      </c>
      <c r="C309" s="39">
        <v>900048962</v>
      </c>
      <c r="D309" s="40" t="s">
        <v>172</v>
      </c>
      <c r="E309" s="19">
        <v>124</v>
      </c>
      <c r="F309" s="19">
        <v>0</v>
      </c>
      <c r="G309" s="19">
        <v>0</v>
      </c>
      <c r="H309" s="19">
        <f t="shared" si="27"/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71723182</v>
      </c>
      <c r="O309" s="19">
        <v>0</v>
      </c>
      <c r="P309" s="19">
        <v>0</v>
      </c>
      <c r="Q309" s="32">
        <f t="shared" si="28"/>
        <v>71723182</v>
      </c>
    </row>
    <row r="310" spans="2:17" outlineLevel="2" x14ac:dyDescent="0.25">
      <c r="B310" s="38" t="s">
        <v>39</v>
      </c>
      <c r="C310" s="39">
        <v>900156264</v>
      </c>
      <c r="D310" s="40" t="s">
        <v>86</v>
      </c>
      <c r="E310" s="19">
        <v>8268</v>
      </c>
      <c r="F310" s="19">
        <v>48935308.810000002</v>
      </c>
      <c r="G310" s="19">
        <v>211147249</v>
      </c>
      <c r="H310" s="19">
        <f>+F310+G310</f>
        <v>260082557.81</v>
      </c>
      <c r="I310" s="19">
        <v>395486268</v>
      </c>
      <c r="J310" s="19">
        <v>230301452</v>
      </c>
      <c r="K310" s="19">
        <v>310482411</v>
      </c>
      <c r="L310" s="19">
        <v>898760185</v>
      </c>
      <c r="M310" s="19">
        <v>1005627817</v>
      </c>
      <c r="N310" s="19">
        <v>2482126308.0700078</v>
      </c>
      <c r="O310" s="19">
        <v>-745167617.10000002</v>
      </c>
      <c r="P310" s="19">
        <v>-4616308.91</v>
      </c>
      <c r="Q310" s="32">
        <f>SUM(H310:P310)</f>
        <v>4833083072.8700075</v>
      </c>
    </row>
    <row r="311" spans="2:17" outlineLevel="2" x14ac:dyDescent="0.25">
      <c r="B311" s="38" t="s">
        <v>39</v>
      </c>
      <c r="C311" s="39">
        <v>900226715</v>
      </c>
      <c r="D311" s="40" t="s">
        <v>87</v>
      </c>
      <c r="E311" s="19">
        <v>8453</v>
      </c>
      <c r="F311" s="19">
        <v>11313094.52</v>
      </c>
      <c r="G311" s="19">
        <v>292607853</v>
      </c>
      <c r="H311" s="19">
        <f>+F311+G311</f>
        <v>303920947.51999998</v>
      </c>
      <c r="I311" s="19">
        <v>326885898</v>
      </c>
      <c r="J311" s="19">
        <v>377814797</v>
      </c>
      <c r="K311" s="19">
        <v>295045194</v>
      </c>
      <c r="L311" s="19">
        <v>289331922</v>
      </c>
      <c r="M311" s="19">
        <v>492697921</v>
      </c>
      <c r="N311" s="19">
        <v>921057149.5</v>
      </c>
      <c r="O311" s="19">
        <v>-493701576</v>
      </c>
      <c r="P311" s="19">
        <v>0</v>
      </c>
      <c r="Q311" s="32">
        <f>SUM(H311:P311)</f>
        <v>2513052253.02</v>
      </c>
    </row>
    <row r="312" spans="2:17" outlineLevel="2" x14ac:dyDescent="0.25">
      <c r="B312" s="38" t="s">
        <v>39</v>
      </c>
      <c r="C312" s="39">
        <v>900298372</v>
      </c>
      <c r="D312" s="40" t="s">
        <v>309</v>
      </c>
      <c r="E312" s="19">
        <v>27652</v>
      </c>
      <c r="F312" s="19">
        <v>629355648.51999998</v>
      </c>
      <c r="G312" s="19">
        <v>14480207735</v>
      </c>
      <c r="H312" s="19">
        <f t="shared" si="27"/>
        <v>15109563383.52</v>
      </c>
      <c r="I312" s="19">
        <v>4679562262.0500002</v>
      </c>
      <c r="J312" s="19">
        <v>3746930325</v>
      </c>
      <c r="K312" s="19">
        <v>2860339501</v>
      </c>
      <c r="L312" s="19">
        <v>3992642755.5</v>
      </c>
      <c r="M312" s="19">
        <v>14362701641.200001</v>
      </c>
      <c r="N312" s="19">
        <v>8080048847.1199999</v>
      </c>
      <c r="O312" s="19">
        <v>-4308527789.0799999</v>
      </c>
      <c r="P312" s="19">
        <v>-831714155.58999991</v>
      </c>
      <c r="Q312" s="32">
        <f t="shared" si="28"/>
        <v>47691546770.720009</v>
      </c>
    </row>
    <row r="313" spans="2:17" outlineLevel="2" x14ac:dyDescent="0.25">
      <c r="B313" s="38" t="s">
        <v>39</v>
      </c>
      <c r="C313" s="39">
        <v>900604350</v>
      </c>
      <c r="D313" s="40" t="s">
        <v>89</v>
      </c>
      <c r="E313" s="19">
        <v>493</v>
      </c>
      <c r="F313" s="19">
        <v>17003339.039999999</v>
      </c>
      <c r="G313" s="19">
        <v>23923171</v>
      </c>
      <c r="H313" s="19">
        <f t="shared" si="27"/>
        <v>40926510.039999999</v>
      </c>
      <c r="I313" s="19">
        <v>39892263</v>
      </c>
      <c r="J313" s="19">
        <v>20627632</v>
      </c>
      <c r="K313" s="19">
        <v>878700</v>
      </c>
      <c r="L313" s="19">
        <v>35955616</v>
      </c>
      <c r="M313" s="19">
        <v>43587852.310000002</v>
      </c>
      <c r="N313" s="19">
        <v>430981971.66999996</v>
      </c>
      <c r="O313" s="19">
        <v>0</v>
      </c>
      <c r="P313" s="19">
        <v>0</v>
      </c>
      <c r="Q313" s="32">
        <f t="shared" si="28"/>
        <v>612850545.01999998</v>
      </c>
    </row>
    <row r="314" spans="2:17" outlineLevel="2" x14ac:dyDescent="0.25">
      <c r="B314" s="38" t="s">
        <v>39</v>
      </c>
      <c r="C314" s="39">
        <v>900935126</v>
      </c>
      <c r="D314" s="40" t="s">
        <v>174</v>
      </c>
      <c r="E314" s="19">
        <v>985</v>
      </c>
      <c r="F314" s="19">
        <v>72303447.870000005</v>
      </c>
      <c r="G314" s="19">
        <v>106824477</v>
      </c>
      <c r="H314" s="19">
        <f t="shared" si="27"/>
        <v>179127924.87</v>
      </c>
      <c r="I314" s="19">
        <v>175120402</v>
      </c>
      <c r="J314" s="19">
        <v>118969946</v>
      </c>
      <c r="K314" s="19">
        <v>77703434</v>
      </c>
      <c r="L314" s="19">
        <v>136029621</v>
      </c>
      <c r="M314" s="19">
        <v>21188627</v>
      </c>
      <c r="N314" s="19">
        <v>206656895.50000003</v>
      </c>
      <c r="O314" s="19">
        <v>-61315086</v>
      </c>
      <c r="P314" s="19">
        <v>-2982420</v>
      </c>
      <c r="Q314" s="32">
        <f t="shared" si="28"/>
        <v>850499344.37</v>
      </c>
    </row>
    <row r="315" spans="2:17" outlineLevel="2" x14ac:dyDescent="0.25">
      <c r="B315" s="38" t="s">
        <v>39</v>
      </c>
      <c r="C315" s="39">
        <v>901021565</v>
      </c>
      <c r="D315" s="40" t="s">
        <v>254</v>
      </c>
      <c r="E315" s="19">
        <v>637</v>
      </c>
      <c r="F315" s="19">
        <v>0</v>
      </c>
      <c r="G315" s="19">
        <v>22887001</v>
      </c>
      <c r="H315" s="19">
        <f t="shared" si="27"/>
        <v>22887001</v>
      </c>
      <c r="I315" s="19">
        <v>18428219</v>
      </c>
      <c r="J315" s="19">
        <v>45564738</v>
      </c>
      <c r="K315" s="19">
        <v>59970138</v>
      </c>
      <c r="L315" s="19">
        <v>90734246</v>
      </c>
      <c r="M315" s="19">
        <v>117307266</v>
      </c>
      <c r="N315" s="19">
        <v>446171728</v>
      </c>
      <c r="O315" s="19">
        <v>0</v>
      </c>
      <c r="P315" s="19">
        <v>0</v>
      </c>
      <c r="Q315" s="32">
        <f t="shared" si="28"/>
        <v>801063336</v>
      </c>
    </row>
    <row r="316" spans="2:17" outlineLevel="2" x14ac:dyDescent="0.25">
      <c r="B316" s="38" t="s">
        <v>39</v>
      </c>
      <c r="C316" s="39">
        <v>901093846</v>
      </c>
      <c r="D316" s="40" t="s">
        <v>175</v>
      </c>
      <c r="E316" s="19">
        <v>1058</v>
      </c>
      <c r="F316" s="19">
        <v>5039918.68</v>
      </c>
      <c r="G316" s="19">
        <v>425162561</v>
      </c>
      <c r="H316" s="19">
        <f t="shared" si="27"/>
        <v>430202479.68000001</v>
      </c>
      <c r="I316" s="19">
        <v>0</v>
      </c>
      <c r="J316" s="19">
        <v>7591453</v>
      </c>
      <c r="K316" s="19">
        <v>22165073</v>
      </c>
      <c r="L316" s="19">
        <v>29469191</v>
      </c>
      <c r="M316" s="19">
        <v>151198516</v>
      </c>
      <c r="N316" s="19">
        <v>1756323743.7499998</v>
      </c>
      <c r="O316" s="19">
        <v>-453365705.13</v>
      </c>
      <c r="P316" s="19">
        <v>0</v>
      </c>
      <c r="Q316" s="32">
        <f t="shared" si="28"/>
        <v>1943584751.2999997</v>
      </c>
    </row>
    <row r="317" spans="2:17" ht="12" outlineLevel="2" thickBot="1" x14ac:dyDescent="0.3">
      <c r="B317" s="38" t="s">
        <v>39</v>
      </c>
      <c r="C317" s="39">
        <v>901097473</v>
      </c>
      <c r="D317" s="40" t="s">
        <v>90</v>
      </c>
      <c r="E317" s="19">
        <v>3190</v>
      </c>
      <c r="F317" s="19">
        <v>5832375.2800000003</v>
      </c>
      <c r="G317" s="19">
        <v>191208483</v>
      </c>
      <c r="H317" s="19">
        <f t="shared" si="27"/>
        <v>197040858.28</v>
      </c>
      <c r="I317" s="19">
        <v>128788349</v>
      </c>
      <c r="J317" s="19">
        <v>195412882</v>
      </c>
      <c r="K317" s="19">
        <v>337969379</v>
      </c>
      <c r="L317" s="19">
        <v>667923123</v>
      </c>
      <c r="M317" s="19">
        <v>1291446544.1599998</v>
      </c>
      <c r="N317" s="19">
        <v>2342073329.4699998</v>
      </c>
      <c r="O317" s="19">
        <v>-380000003.0025</v>
      </c>
      <c r="P317" s="19">
        <v>0</v>
      </c>
      <c r="Q317" s="32">
        <f t="shared" si="28"/>
        <v>4780654461.9075003</v>
      </c>
    </row>
    <row r="318" spans="2:17" ht="12" outlineLevel="1" thickBot="1" x14ac:dyDescent="0.3">
      <c r="B318" s="42" t="s">
        <v>246</v>
      </c>
      <c r="C318" s="73"/>
      <c r="D318" s="73"/>
      <c r="E318" s="74">
        <f t="shared" ref="E318:Q318" si="31">SUBTOTAL(9,E281:E317)</f>
        <v>70132</v>
      </c>
      <c r="F318" s="74">
        <f t="shared" si="31"/>
        <v>1082898616.99</v>
      </c>
      <c r="G318" s="74">
        <f t="shared" si="31"/>
        <v>18962241601</v>
      </c>
      <c r="H318" s="74">
        <f t="shared" si="31"/>
        <v>20045140217.989998</v>
      </c>
      <c r="I318" s="74">
        <f t="shared" si="31"/>
        <v>7093595315.0500002</v>
      </c>
      <c r="J318" s="74">
        <f t="shared" si="31"/>
        <v>5544425732</v>
      </c>
      <c r="K318" s="74">
        <f t="shared" si="31"/>
        <v>4485821031</v>
      </c>
      <c r="L318" s="74">
        <f t="shared" si="31"/>
        <v>9602318442.2999992</v>
      </c>
      <c r="M318" s="74">
        <f t="shared" si="31"/>
        <v>19840628366.600002</v>
      </c>
      <c r="N318" s="74">
        <f t="shared" si="31"/>
        <v>28235503755.180004</v>
      </c>
      <c r="O318" s="74">
        <f t="shared" si="31"/>
        <v>-6872616636.8724995</v>
      </c>
      <c r="P318" s="74">
        <f t="shared" si="31"/>
        <v>-2303544740.75</v>
      </c>
      <c r="Q318" s="75">
        <f t="shared" si="31"/>
        <v>85671271482.497528</v>
      </c>
    </row>
    <row r="319" spans="2:17" ht="12" thickBot="1" x14ac:dyDescent="0.3">
      <c r="B319" s="42" t="s">
        <v>297</v>
      </c>
      <c r="C319" s="73"/>
      <c r="D319" s="73"/>
      <c r="E319" s="74">
        <f t="shared" ref="E319:Q319" si="32">SUBTOTAL(9,E7:E317)</f>
        <v>283028</v>
      </c>
      <c r="F319" s="74">
        <f t="shared" si="32"/>
        <v>2145617790.6500001</v>
      </c>
      <c r="G319" s="74">
        <f t="shared" si="32"/>
        <v>34926044643</v>
      </c>
      <c r="H319" s="74">
        <f t="shared" si="32"/>
        <v>37071662433.650009</v>
      </c>
      <c r="I319" s="74">
        <f t="shared" si="32"/>
        <v>18286379345.049999</v>
      </c>
      <c r="J319" s="74">
        <f t="shared" si="32"/>
        <v>10034002607</v>
      </c>
      <c r="K319" s="74">
        <f t="shared" si="32"/>
        <v>8688992253</v>
      </c>
      <c r="L319" s="74">
        <f t="shared" si="32"/>
        <v>19257004869.449997</v>
      </c>
      <c r="M319" s="74">
        <f t="shared" si="32"/>
        <v>32337489156.459999</v>
      </c>
      <c r="N319" s="74">
        <f t="shared" si="32"/>
        <v>147078642051.5957</v>
      </c>
      <c r="O319" s="74">
        <f t="shared" si="32"/>
        <v>-6878989745.1224995</v>
      </c>
      <c r="P319" s="74">
        <f t="shared" si="32"/>
        <v>-17146499734.65</v>
      </c>
      <c r="Q319" s="75">
        <f t="shared" si="32"/>
        <v>248728683236.43311</v>
      </c>
    </row>
    <row r="320" spans="2:17" x14ac:dyDescent="0.2">
      <c r="B320" s="36"/>
    </row>
    <row r="321" spans="2:19" x14ac:dyDescent="0.25">
      <c r="B321" s="14" t="s">
        <v>333</v>
      </c>
      <c r="C321" s="81"/>
      <c r="D321" s="81"/>
      <c r="E321" s="82"/>
      <c r="F321" s="82"/>
      <c r="G321" s="82"/>
      <c r="H321" s="82"/>
      <c r="K321" s="82"/>
      <c r="L321" s="82"/>
      <c r="M321" s="82"/>
      <c r="N321" s="82"/>
      <c r="O321" s="82"/>
      <c r="P321" s="82"/>
      <c r="Q321" s="82"/>
    </row>
    <row r="322" spans="2:19" ht="12" thickBot="1" x14ac:dyDescent="0.3">
      <c r="B322" s="14"/>
      <c r="C322" s="81"/>
      <c r="D322" s="81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</row>
    <row r="323" spans="2:19" ht="23.25" thickBot="1" x14ac:dyDescent="0.3">
      <c r="B323" s="83" t="s">
        <v>334</v>
      </c>
      <c r="C323" s="84"/>
      <c r="D323" s="85"/>
      <c r="E323" s="7" t="s">
        <v>7</v>
      </c>
      <c r="F323" s="5" t="s">
        <v>8</v>
      </c>
      <c r="G323" s="5" t="s">
        <v>9</v>
      </c>
      <c r="H323" s="5" t="s">
        <v>10</v>
      </c>
      <c r="I323" s="6" t="s">
        <v>11</v>
      </c>
      <c r="J323" s="5" t="s">
        <v>12</v>
      </c>
      <c r="K323" s="5" t="s">
        <v>13</v>
      </c>
      <c r="L323" s="5" t="s">
        <v>14</v>
      </c>
      <c r="M323" s="5" t="s">
        <v>15</v>
      </c>
      <c r="N323" s="8" t="s">
        <v>16</v>
      </c>
      <c r="O323" s="5" t="s">
        <v>17</v>
      </c>
      <c r="P323" s="5" t="s">
        <v>18</v>
      </c>
      <c r="Q323" s="5" t="s">
        <v>241</v>
      </c>
    </row>
    <row r="324" spans="2:19" x14ac:dyDescent="0.25">
      <c r="B324" s="86" t="s">
        <v>335</v>
      </c>
      <c r="C324" s="87"/>
      <c r="D324" s="88"/>
      <c r="E324" s="89">
        <v>0</v>
      </c>
      <c r="F324" s="19">
        <v>0</v>
      </c>
      <c r="G324" s="19">
        <v>0</v>
      </c>
      <c r="H324" s="19">
        <v>0</v>
      </c>
      <c r="I324" s="19">
        <v>376384333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32">
        <f>SUM(H324:P324)</f>
        <v>376384333</v>
      </c>
    </row>
    <row r="325" spans="2:19" x14ac:dyDescent="0.25">
      <c r="B325" s="90" t="s">
        <v>336</v>
      </c>
      <c r="C325" s="91"/>
      <c r="D325" s="88"/>
      <c r="E325" s="89">
        <v>0</v>
      </c>
      <c r="F325" s="19">
        <v>0</v>
      </c>
      <c r="G325" s="19">
        <v>0</v>
      </c>
      <c r="H325" s="19">
        <v>0</v>
      </c>
      <c r="I325" s="19">
        <v>54393240.399999999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32">
        <f t="shared" ref="Q325:Q328" si="33">SUM(H325:P325)</f>
        <v>54393240.399999999</v>
      </c>
    </row>
    <row r="326" spans="2:19" x14ac:dyDescent="0.25">
      <c r="B326" s="86" t="s">
        <v>337</v>
      </c>
      <c r="C326" s="87"/>
      <c r="D326" s="88"/>
      <c r="E326" s="89">
        <v>0</v>
      </c>
      <c r="F326" s="19">
        <v>0</v>
      </c>
      <c r="G326" s="19">
        <v>0</v>
      </c>
      <c r="H326" s="19">
        <v>0</v>
      </c>
      <c r="I326" s="19">
        <v>6542737.3300000001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32">
        <f t="shared" si="33"/>
        <v>6542737.3300000001</v>
      </c>
    </row>
    <row r="327" spans="2:19" x14ac:dyDescent="0.25">
      <c r="B327" s="86" t="s">
        <v>338</v>
      </c>
      <c r="C327" s="87"/>
      <c r="D327" s="88"/>
      <c r="E327" s="89">
        <v>0</v>
      </c>
      <c r="F327" s="19">
        <v>0</v>
      </c>
      <c r="G327" s="19">
        <v>0</v>
      </c>
      <c r="H327" s="19">
        <v>0</v>
      </c>
      <c r="I327" s="19">
        <v>1437373485.6199999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32">
        <f t="shared" si="33"/>
        <v>1437373485.6199999</v>
      </c>
      <c r="R327" s="21"/>
      <c r="S327" s="21"/>
    </row>
    <row r="328" spans="2:19" ht="12" thickBot="1" x14ac:dyDescent="0.3">
      <c r="B328" s="86" t="s">
        <v>339</v>
      </c>
      <c r="C328" s="87"/>
      <c r="D328" s="88"/>
      <c r="E328" s="8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4913637887.3599997</v>
      </c>
      <c r="O328" s="19">
        <v>0</v>
      </c>
      <c r="P328" s="19">
        <v>0</v>
      </c>
      <c r="Q328" s="32">
        <f t="shared" si="33"/>
        <v>4913637887.3599997</v>
      </c>
    </row>
    <row r="329" spans="2:19" ht="12" thickBot="1" x14ac:dyDescent="0.3">
      <c r="B329" s="42" t="s">
        <v>340</v>
      </c>
      <c r="C329" s="73"/>
      <c r="D329" s="92"/>
      <c r="E329" s="74">
        <f t="shared" ref="E329:M329" si="34">SUM(E324:E328)</f>
        <v>0</v>
      </c>
      <c r="F329" s="74">
        <f t="shared" si="34"/>
        <v>0</v>
      </c>
      <c r="G329" s="74">
        <f t="shared" si="34"/>
        <v>0</v>
      </c>
      <c r="H329" s="74">
        <f t="shared" si="34"/>
        <v>0</v>
      </c>
      <c r="I329" s="74">
        <f t="shared" si="34"/>
        <v>1874693796.3499999</v>
      </c>
      <c r="J329" s="74">
        <f t="shared" si="34"/>
        <v>0</v>
      </c>
      <c r="K329" s="74">
        <f t="shared" si="34"/>
        <v>0</v>
      </c>
      <c r="L329" s="74">
        <f t="shared" si="34"/>
        <v>0</v>
      </c>
      <c r="M329" s="74">
        <f t="shared" si="34"/>
        <v>0</v>
      </c>
      <c r="N329" s="74">
        <f>SUM(N324:N328)</f>
        <v>4913637887.3599997</v>
      </c>
      <c r="O329" s="74">
        <f t="shared" ref="O329:P329" si="35">SUM(O324:O328)</f>
        <v>0</v>
      </c>
      <c r="P329" s="74">
        <f t="shared" si="35"/>
        <v>0</v>
      </c>
      <c r="Q329" s="75">
        <f>SUM(Q324:Q328)</f>
        <v>6788331683.7099991</v>
      </c>
    </row>
    <row r="330" spans="2:19" ht="12" thickBot="1" x14ac:dyDescent="0.3"/>
    <row r="331" spans="2:19" ht="12" thickBot="1" x14ac:dyDescent="0.3">
      <c r="B331" s="42" t="s">
        <v>341</v>
      </c>
      <c r="C331" s="93"/>
      <c r="D331" s="42"/>
      <c r="E331" s="94">
        <f>+E329+E319</f>
        <v>283028</v>
      </c>
      <c r="F331" s="94">
        <f t="shared" ref="F331:Q331" si="36">+F329+F319</f>
        <v>2145617790.6500001</v>
      </c>
      <c r="G331" s="94">
        <f t="shared" si="36"/>
        <v>34926044643</v>
      </c>
      <c r="H331" s="94">
        <f t="shared" si="36"/>
        <v>37071662433.650009</v>
      </c>
      <c r="I331" s="94">
        <f t="shared" si="36"/>
        <v>20161073141.399998</v>
      </c>
      <c r="J331" s="94">
        <f t="shared" si="36"/>
        <v>10034002607</v>
      </c>
      <c r="K331" s="94">
        <f t="shared" si="36"/>
        <v>8688992253</v>
      </c>
      <c r="L331" s="94">
        <f t="shared" si="36"/>
        <v>19257004869.449997</v>
      </c>
      <c r="M331" s="94">
        <f t="shared" si="36"/>
        <v>32337489156.459999</v>
      </c>
      <c r="N331" s="94">
        <f t="shared" si="36"/>
        <v>151992279938.95569</v>
      </c>
      <c r="O331" s="94">
        <f t="shared" si="36"/>
        <v>-6878989745.1224995</v>
      </c>
      <c r="P331" s="94">
        <f t="shared" si="36"/>
        <v>-17146499734.65</v>
      </c>
      <c r="Q331" s="95">
        <f t="shared" si="36"/>
        <v>255517014920.1431</v>
      </c>
    </row>
    <row r="332" spans="2:19" x14ac:dyDescent="0.2">
      <c r="B332" s="37"/>
    </row>
    <row r="333" spans="2:19" s="35" customFormat="1" ht="15" x14ac:dyDescent="0.25">
      <c r="B333" s="106" t="s">
        <v>300</v>
      </c>
      <c r="C333" s="106"/>
      <c r="E333" s="34"/>
      <c r="F333" s="34"/>
      <c r="G333" s="34"/>
      <c r="Q333" s="34"/>
    </row>
    <row r="334" spans="2:19" s="35" customFormat="1" ht="15" x14ac:dyDescent="0.25">
      <c r="B334" s="70" t="s">
        <v>299</v>
      </c>
      <c r="C334" s="71"/>
      <c r="E334" s="34"/>
      <c r="F334" s="34"/>
      <c r="G334" s="34"/>
      <c r="Q334" s="34"/>
    </row>
    <row r="335" spans="2:19" s="35" customFormat="1" ht="15" x14ac:dyDescent="0.25">
      <c r="B335" s="70" t="s">
        <v>264</v>
      </c>
      <c r="C335" s="71"/>
      <c r="E335" s="34"/>
      <c r="F335" s="34"/>
      <c r="G335" s="34"/>
    </row>
    <row r="336" spans="2:19" s="35" customFormat="1" ht="15" x14ac:dyDescent="0.25">
      <c r="B336" s="70"/>
      <c r="C336" s="71"/>
      <c r="E336" s="34"/>
      <c r="F336" s="34"/>
      <c r="G336" s="34"/>
    </row>
    <row r="337" spans="2:7" s="35" customFormat="1" ht="15" x14ac:dyDescent="0.25">
      <c r="B337" s="70"/>
      <c r="C337" s="71"/>
      <c r="E337" s="34"/>
      <c r="F337" s="34"/>
      <c r="G337" s="34"/>
    </row>
    <row r="338" spans="2:7" s="35" customFormat="1" ht="15" x14ac:dyDescent="0.25">
      <c r="B338" s="72" t="s">
        <v>265</v>
      </c>
      <c r="C338" s="71"/>
      <c r="E338" s="34"/>
      <c r="F338" s="34"/>
      <c r="G338" s="34"/>
    </row>
    <row r="339" spans="2:7" s="35" customFormat="1" ht="15" x14ac:dyDescent="0.25">
      <c r="B339" s="70" t="s">
        <v>298</v>
      </c>
      <c r="C339" s="71"/>
      <c r="E339" s="34"/>
      <c r="F339" s="34"/>
      <c r="G339" s="34"/>
    </row>
    <row r="340" spans="2:7" s="35" customFormat="1" ht="15" x14ac:dyDescent="0.25">
      <c r="B340" s="70" t="s">
        <v>264</v>
      </c>
      <c r="C340" s="71"/>
      <c r="E340" s="34"/>
      <c r="F340" s="34"/>
      <c r="G340" s="34"/>
    </row>
    <row r="341" spans="2:7" s="35" customFormat="1" ht="15" x14ac:dyDescent="0.25">
      <c r="B341" s="70"/>
      <c r="C341" s="70"/>
      <c r="E341" s="34"/>
      <c r="F341" s="34"/>
      <c r="G341" s="34"/>
    </row>
    <row r="342" spans="2:7" s="35" customFormat="1" ht="15" x14ac:dyDescent="0.25">
      <c r="B342" s="70"/>
      <c r="C342" s="70"/>
      <c r="E342" s="34"/>
      <c r="F342" s="34"/>
      <c r="G342" s="34"/>
    </row>
  </sheetData>
  <mergeCells count="1">
    <mergeCell ref="B333:C333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ignoredErrors>
    <ignoredError sqref="Q246 Q254 Q259 H259 Q26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I420"/>
  <sheetViews>
    <sheetView showGridLines="0" topLeftCell="A367" workbookViewId="0">
      <selection activeCell="D389" sqref="D389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34" customWidth="1"/>
  </cols>
  <sheetData>
    <row r="2" spans="2:7" x14ac:dyDescent="0.25">
      <c r="C2" s="41" t="s">
        <v>331</v>
      </c>
    </row>
    <row r="3" spans="2:7" x14ac:dyDescent="0.25">
      <c r="C3" s="41" t="s">
        <v>364</v>
      </c>
      <c r="D3" s="64"/>
    </row>
    <row r="4" spans="2:7" ht="15.75" thickBot="1" x14ac:dyDescent="0.3"/>
    <row r="5" spans="2:7" ht="21.75" customHeight="1" thickBot="1" x14ac:dyDescent="0.3">
      <c r="B5" s="65" t="s">
        <v>4</v>
      </c>
      <c r="C5" s="66" t="s">
        <v>5</v>
      </c>
      <c r="D5" s="67" t="s">
        <v>6</v>
      </c>
      <c r="E5" s="68" t="s">
        <v>332</v>
      </c>
      <c r="F5" s="68" t="s">
        <v>363</v>
      </c>
      <c r="G5" s="69" t="s">
        <v>290</v>
      </c>
    </row>
    <row r="6" spans="2:7" s="35" customFormat="1" outlineLevel="2" x14ac:dyDescent="0.25">
      <c r="B6" s="58" t="s">
        <v>20</v>
      </c>
      <c r="C6" s="59">
        <v>830054904</v>
      </c>
      <c r="D6" s="60" t="s">
        <v>40</v>
      </c>
      <c r="E6" s="61">
        <v>1331051</v>
      </c>
      <c r="F6" s="61">
        <v>0</v>
      </c>
      <c r="G6" s="62">
        <f>+F6-E6</f>
        <v>-1331051</v>
      </c>
    </row>
    <row r="7" spans="2:7" s="35" customFormat="1" outlineLevel="2" x14ac:dyDescent="0.25">
      <c r="B7" s="48" t="s">
        <v>20</v>
      </c>
      <c r="C7" s="49">
        <v>830079672</v>
      </c>
      <c r="D7" s="50" t="s">
        <v>41</v>
      </c>
      <c r="E7" s="51">
        <v>2874828</v>
      </c>
      <c r="F7" s="51">
        <v>2874828</v>
      </c>
      <c r="G7" s="52">
        <f t="shared" ref="G7:G70" si="0">+F7-E7</f>
        <v>0</v>
      </c>
    </row>
    <row r="8" spans="2:7" s="35" customFormat="1" outlineLevel="2" x14ac:dyDescent="0.25">
      <c r="B8" s="48" t="s">
        <v>20</v>
      </c>
      <c r="C8" s="49">
        <v>860002180</v>
      </c>
      <c r="D8" s="50" t="s">
        <v>42</v>
      </c>
      <c r="E8" s="51">
        <v>55502216</v>
      </c>
      <c r="F8" s="51">
        <v>123950490.62</v>
      </c>
      <c r="G8" s="52">
        <f t="shared" si="0"/>
        <v>68448274.620000005</v>
      </c>
    </row>
    <row r="9" spans="2:7" s="35" customFormat="1" outlineLevel="2" x14ac:dyDescent="0.25">
      <c r="B9" s="48" t="s">
        <v>20</v>
      </c>
      <c r="C9" s="49">
        <v>860002184</v>
      </c>
      <c r="D9" s="50" t="s">
        <v>43</v>
      </c>
      <c r="E9" s="51">
        <v>545770994.60000002</v>
      </c>
      <c r="F9" s="51">
        <v>558235719.76999998</v>
      </c>
      <c r="G9" s="52">
        <f t="shared" si="0"/>
        <v>12464725.169999957</v>
      </c>
    </row>
    <row r="10" spans="2:7" s="35" customFormat="1" outlineLevel="2" x14ac:dyDescent="0.25">
      <c r="B10" s="48" t="s">
        <v>20</v>
      </c>
      <c r="C10" s="49">
        <v>860002400</v>
      </c>
      <c r="D10" s="50" t="s">
        <v>267</v>
      </c>
      <c r="E10" s="51">
        <v>731709811.37</v>
      </c>
      <c r="F10" s="51">
        <v>645322709.37</v>
      </c>
      <c r="G10" s="52">
        <f t="shared" si="0"/>
        <v>-86387102</v>
      </c>
    </row>
    <row r="11" spans="2:7" s="35" customFormat="1" outlineLevel="2" x14ac:dyDescent="0.25">
      <c r="B11" s="48" t="s">
        <v>20</v>
      </c>
      <c r="C11" s="49">
        <v>860002503</v>
      </c>
      <c r="D11" s="50" t="s">
        <v>44</v>
      </c>
      <c r="E11" s="51">
        <v>92245172</v>
      </c>
      <c r="F11" s="51">
        <v>69426625</v>
      </c>
      <c r="G11" s="52">
        <f t="shared" si="0"/>
        <v>-22818547</v>
      </c>
    </row>
    <row r="12" spans="2:7" s="35" customFormat="1" outlineLevel="2" x14ac:dyDescent="0.25">
      <c r="B12" s="48" t="s">
        <v>20</v>
      </c>
      <c r="C12" s="49">
        <v>860002534</v>
      </c>
      <c r="D12" s="50" t="s">
        <v>220</v>
      </c>
      <c r="E12" s="51">
        <v>0</v>
      </c>
      <c r="F12" s="51">
        <v>0</v>
      </c>
      <c r="G12" s="52">
        <f t="shared" si="0"/>
        <v>0</v>
      </c>
    </row>
    <row r="13" spans="2:7" s="35" customFormat="1" outlineLevel="2" x14ac:dyDescent="0.25">
      <c r="B13" s="48" t="s">
        <v>20</v>
      </c>
      <c r="C13" s="49">
        <v>860009174</v>
      </c>
      <c r="D13" s="50" t="s">
        <v>58</v>
      </c>
      <c r="E13" s="51">
        <v>1703300</v>
      </c>
      <c r="F13" s="51">
        <v>1703300</v>
      </c>
      <c r="G13" s="52">
        <f t="shared" si="0"/>
        <v>0</v>
      </c>
    </row>
    <row r="14" spans="2:7" s="35" customFormat="1" outlineLevel="2" x14ac:dyDescent="0.25">
      <c r="B14" s="48" t="s">
        <v>20</v>
      </c>
      <c r="C14" s="49">
        <v>860009578</v>
      </c>
      <c r="D14" s="50" t="s">
        <v>45</v>
      </c>
      <c r="E14" s="51">
        <v>3052194928.5</v>
      </c>
      <c r="F14" s="51">
        <v>2300763059.3499999</v>
      </c>
      <c r="G14" s="52">
        <f t="shared" si="0"/>
        <v>-751431869.1500001</v>
      </c>
    </row>
    <row r="15" spans="2:7" s="35" customFormat="1" outlineLevel="2" x14ac:dyDescent="0.25">
      <c r="B15" s="48" t="s">
        <v>20</v>
      </c>
      <c r="C15" s="49">
        <v>860028415</v>
      </c>
      <c r="D15" s="50" t="s">
        <v>47</v>
      </c>
      <c r="E15" s="51">
        <v>81942984</v>
      </c>
      <c r="F15" s="51">
        <v>93429687</v>
      </c>
      <c r="G15" s="52">
        <f t="shared" si="0"/>
        <v>11486703</v>
      </c>
    </row>
    <row r="16" spans="2:7" s="35" customFormat="1" outlineLevel="2" x14ac:dyDescent="0.25">
      <c r="B16" s="48" t="s">
        <v>20</v>
      </c>
      <c r="C16" s="49">
        <v>860037013</v>
      </c>
      <c r="D16" s="50" t="s">
        <v>276</v>
      </c>
      <c r="E16" s="51">
        <v>1133895166.3299999</v>
      </c>
      <c r="F16" s="51">
        <v>1352161712.1999998</v>
      </c>
      <c r="G16" s="52">
        <f t="shared" si="0"/>
        <v>218266545.86999989</v>
      </c>
    </row>
    <row r="17" spans="2:7" s="35" customFormat="1" outlineLevel="2" x14ac:dyDescent="0.25">
      <c r="B17" s="48" t="s">
        <v>20</v>
      </c>
      <c r="C17" s="49">
        <v>860039988</v>
      </c>
      <c r="D17" s="50" t="s">
        <v>48</v>
      </c>
      <c r="E17" s="51">
        <v>46032604</v>
      </c>
      <c r="F17" s="51">
        <v>5413309</v>
      </c>
      <c r="G17" s="52">
        <f t="shared" si="0"/>
        <v>-40619295</v>
      </c>
    </row>
    <row r="18" spans="2:7" s="35" customFormat="1" outlineLevel="2" x14ac:dyDescent="0.25">
      <c r="B18" s="48" t="s">
        <v>20</v>
      </c>
      <c r="C18" s="49">
        <v>860524654</v>
      </c>
      <c r="D18" s="50" t="s">
        <v>49</v>
      </c>
      <c r="E18" s="51">
        <v>74387492</v>
      </c>
      <c r="F18" s="51">
        <v>33190904</v>
      </c>
      <c r="G18" s="52">
        <f t="shared" si="0"/>
        <v>-41196588</v>
      </c>
    </row>
    <row r="19" spans="2:7" s="35" customFormat="1" outlineLevel="2" x14ac:dyDescent="0.25">
      <c r="B19" s="48" t="s">
        <v>20</v>
      </c>
      <c r="C19" s="49">
        <v>890903407</v>
      </c>
      <c r="D19" s="50" t="s">
        <v>50</v>
      </c>
      <c r="E19" s="51">
        <v>310803512.94999999</v>
      </c>
      <c r="F19" s="51">
        <v>192615762</v>
      </c>
      <c r="G19" s="52">
        <f t="shared" si="0"/>
        <v>-118187750.94999999</v>
      </c>
    </row>
    <row r="20" spans="2:7" s="35" customFormat="1" outlineLevel="2" x14ac:dyDescent="0.25">
      <c r="B20" s="48" t="s">
        <v>20</v>
      </c>
      <c r="C20" s="49">
        <v>891700037</v>
      </c>
      <c r="D20" s="50" t="s">
        <v>51</v>
      </c>
      <c r="E20" s="51">
        <v>32262759</v>
      </c>
      <c r="F20" s="51">
        <v>104296884.69999999</v>
      </c>
      <c r="G20" s="52">
        <f t="shared" si="0"/>
        <v>72034125.699999988</v>
      </c>
    </row>
    <row r="21" spans="2:7" s="35" customFormat="1" outlineLevel="2" x14ac:dyDescent="0.25">
      <c r="B21" s="48" t="s">
        <v>20</v>
      </c>
      <c r="C21" s="49">
        <v>900047282</v>
      </c>
      <c r="D21" s="50" t="s">
        <v>277</v>
      </c>
      <c r="E21" s="51">
        <v>100646599</v>
      </c>
      <c r="F21" s="51">
        <v>99396189</v>
      </c>
      <c r="G21" s="52">
        <f t="shared" si="0"/>
        <v>-1250410</v>
      </c>
    </row>
    <row r="22" spans="2:7" s="35" customFormat="1" outlineLevel="2" x14ac:dyDescent="0.25">
      <c r="B22" s="48" t="s">
        <v>20</v>
      </c>
      <c r="C22" s="49">
        <v>900462447</v>
      </c>
      <c r="D22" s="50" t="s">
        <v>52</v>
      </c>
      <c r="E22" s="51">
        <v>911422874.3499999</v>
      </c>
      <c r="F22" s="51">
        <v>800101059.54999995</v>
      </c>
      <c r="G22" s="52">
        <f t="shared" si="0"/>
        <v>-111321814.79999995</v>
      </c>
    </row>
    <row r="23" spans="2:7" s="35" customFormat="1" outlineLevel="2" x14ac:dyDescent="0.25">
      <c r="B23" s="48" t="s">
        <v>20</v>
      </c>
      <c r="C23" s="49">
        <v>900484324</v>
      </c>
      <c r="D23" s="50" t="s">
        <v>53</v>
      </c>
      <c r="E23" s="51">
        <v>5553775</v>
      </c>
      <c r="F23" s="51">
        <v>5553775</v>
      </c>
      <c r="G23" s="52">
        <f t="shared" si="0"/>
        <v>0</v>
      </c>
    </row>
    <row r="24" spans="2:7" s="35" customFormat="1" ht="15.75" outlineLevel="2" thickBot="1" x14ac:dyDescent="0.3">
      <c r="B24" s="53" t="s">
        <v>20</v>
      </c>
      <c r="C24" s="54">
        <v>901037916</v>
      </c>
      <c r="D24" s="55" t="s">
        <v>343</v>
      </c>
      <c r="E24" s="56">
        <v>2036729831.3399999</v>
      </c>
      <c r="F24" s="56">
        <v>3380260616.7399993</v>
      </c>
      <c r="G24" s="57">
        <f t="shared" si="0"/>
        <v>1343530785.3999994</v>
      </c>
    </row>
    <row r="25" spans="2:7" s="35" customFormat="1" ht="15.75" outlineLevel="1" thickBot="1" x14ac:dyDescent="0.3">
      <c r="B25" s="63" t="s">
        <v>225</v>
      </c>
      <c r="C25" s="77"/>
      <c r="D25" s="78"/>
      <c r="E25" s="79">
        <f>SUBTOTAL(9,E6:E24)</f>
        <v>9217009899.4400005</v>
      </c>
      <c r="F25" s="79">
        <f>SUBTOTAL(9,F6:F24)</f>
        <v>9768696631.2999992</v>
      </c>
      <c r="G25" s="80">
        <f>SUBTOTAL(9,G6:G24)</f>
        <v>551686731.85999918</v>
      </c>
    </row>
    <row r="26" spans="2:7" s="35" customFormat="1" outlineLevel="2" x14ac:dyDescent="0.25">
      <c r="B26" s="58" t="s">
        <v>21</v>
      </c>
      <c r="C26" s="59">
        <v>800226175</v>
      </c>
      <c r="D26" s="60" t="s">
        <v>268</v>
      </c>
      <c r="E26" s="61">
        <v>4301443</v>
      </c>
      <c r="F26" s="61">
        <v>378400</v>
      </c>
      <c r="G26" s="62">
        <f t="shared" si="0"/>
        <v>-3923043</v>
      </c>
    </row>
    <row r="27" spans="2:7" s="35" customFormat="1" outlineLevel="2" x14ac:dyDescent="0.25">
      <c r="B27" s="48" t="s">
        <v>21</v>
      </c>
      <c r="C27" s="49">
        <v>800256161</v>
      </c>
      <c r="D27" s="50" t="s">
        <v>54</v>
      </c>
      <c r="E27" s="51">
        <v>26419041</v>
      </c>
      <c r="F27" s="51">
        <v>53950400</v>
      </c>
      <c r="G27" s="52">
        <f t="shared" si="0"/>
        <v>27531359</v>
      </c>
    </row>
    <row r="28" spans="2:7" s="35" customFormat="1" outlineLevel="2" x14ac:dyDescent="0.25">
      <c r="B28" s="48" t="s">
        <v>21</v>
      </c>
      <c r="C28" s="49">
        <v>830008686</v>
      </c>
      <c r="D28" s="50" t="s">
        <v>55</v>
      </c>
      <c r="E28" s="51">
        <v>20247122</v>
      </c>
      <c r="F28" s="51">
        <v>11591727</v>
      </c>
      <c r="G28" s="52">
        <f t="shared" si="0"/>
        <v>-8655395</v>
      </c>
    </row>
    <row r="29" spans="2:7" s="35" customFormat="1" outlineLevel="2" x14ac:dyDescent="0.25">
      <c r="B29" s="48" t="s">
        <v>21</v>
      </c>
      <c r="C29" s="49">
        <v>830054904</v>
      </c>
      <c r="D29" s="50" t="s">
        <v>40</v>
      </c>
      <c r="E29" s="51">
        <v>2034999</v>
      </c>
      <c r="F29" s="51">
        <v>0</v>
      </c>
      <c r="G29" s="52">
        <f t="shared" si="0"/>
        <v>-2034999</v>
      </c>
    </row>
    <row r="30" spans="2:7" s="35" customFormat="1" outlineLevel="2" x14ac:dyDescent="0.25">
      <c r="B30" s="48" t="s">
        <v>21</v>
      </c>
      <c r="C30" s="49">
        <v>860002180</v>
      </c>
      <c r="D30" s="50" t="s">
        <v>42</v>
      </c>
      <c r="E30" s="51">
        <v>13166034</v>
      </c>
      <c r="F30" s="51">
        <v>13166034</v>
      </c>
      <c r="G30" s="52">
        <f t="shared" si="0"/>
        <v>0</v>
      </c>
    </row>
    <row r="31" spans="2:7" s="35" customFormat="1" outlineLevel="2" x14ac:dyDescent="0.25">
      <c r="B31" s="48" t="s">
        <v>21</v>
      </c>
      <c r="C31" s="49">
        <v>860002183</v>
      </c>
      <c r="D31" s="50" t="s">
        <v>56</v>
      </c>
      <c r="E31" s="51">
        <v>78580651</v>
      </c>
      <c r="F31" s="51">
        <v>95953666</v>
      </c>
      <c r="G31" s="52">
        <f t="shared" si="0"/>
        <v>17373015</v>
      </c>
    </row>
    <row r="32" spans="2:7" s="35" customFormat="1" outlineLevel="2" x14ac:dyDescent="0.25">
      <c r="B32" s="48" t="s">
        <v>21</v>
      </c>
      <c r="C32" s="49">
        <v>860002503</v>
      </c>
      <c r="D32" s="50" t="s">
        <v>44</v>
      </c>
      <c r="E32" s="51">
        <v>56132901</v>
      </c>
      <c r="F32" s="51">
        <v>51960602</v>
      </c>
      <c r="G32" s="52">
        <f t="shared" si="0"/>
        <v>-4172299</v>
      </c>
    </row>
    <row r="33" spans="2:7" s="35" customFormat="1" outlineLevel="2" x14ac:dyDescent="0.25">
      <c r="B33" s="48" t="s">
        <v>21</v>
      </c>
      <c r="C33" s="49">
        <v>860008645</v>
      </c>
      <c r="D33" s="50" t="s">
        <v>57</v>
      </c>
      <c r="E33" s="51">
        <v>5403861</v>
      </c>
      <c r="F33" s="51">
        <v>5301137</v>
      </c>
      <c r="G33" s="52">
        <f t="shared" si="0"/>
        <v>-102724</v>
      </c>
    </row>
    <row r="34" spans="2:7" s="35" customFormat="1" outlineLevel="2" x14ac:dyDescent="0.25">
      <c r="B34" s="48" t="s">
        <v>21</v>
      </c>
      <c r="C34" s="49">
        <v>860009174</v>
      </c>
      <c r="D34" s="50" t="s">
        <v>58</v>
      </c>
      <c r="E34" s="51">
        <v>7839171</v>
      </c>
      <c r="F34" s="51">
        <v>6825149</v>
      </c>
      <c r="G34" s="52">
        <f t="shared" si="0"/>
        <v>-1014022</v>
      </c>
    </row>
    <row r="35" spans="2:7" s="35" customFormat="1" outlineLevel="2" x14ac:dyDescent="0.25">
      <c r="B35" s="48" t="s">
        <v>21</v>
      </c>
      <c r="C35" s="49">
        <v>860011153</v>
      </c>
      <c r="D35" s="50" t="s">
        <v>269</v>
      </c>
      <c r="E35" s="51">
        <v>61148231.100000001</v>
      </c>
      <c r="F35" s="51">
        <v>25618511.100000001</v>
      </c>
      <c r="G35" s="52">
        <f t="shared" si="0"/>
        <v>-35529720</v>
      </c>
    </row>
    <row r="36" spans="2:7" s="35" customFormat="1" outlineLevel="2" x14ac:dyDescent="0.25">
      <c r="B36" s="48" t="s">
        <v>21</v>
      </c>
      <c r="C36" s="49">
        <v>860503617</v>
      </c>
      <c r="D36" s="50" t="s">
        <v>303</v>
      </c>
      <c r="E36" s="51">
        <v>0</v>
      </c>
      <c r="F36" s="51">
        <v>0</v>
      </c>
      <c r="G36" s="52">
        <f t="shared" si="0"/>
        <v>0</v>
      </c>
    </row>
    <row r="37" spans="2:7" s="35" customFormat="1" outlineLevel="2" x14ac:dyDescent="0.25">
      <c r="B37" s="48" t="s">
        <v>21</v>
      </c>
      <c r="C37" s="49">
        <v>890903790</v>
      </c>
      <c r="D37" s="50" t="s">
        <v>59</v>
      </c>
      <c r="E37" s="51">
        <v>127485747</v>
      </c>
      <c r="F37" s="51">
        <v>147249939.88</v>
      </c>
      <c r="G37" s="52">
        <f t="shared" si="0"/>
        <v>19764192.879999995</v>
      </c>
    </row>
    <row r="38" spans="2:7" s="35" customFormat="1" ht="15.75" outlineLevel="2" thickBot="1" x14ac:dyDescent="0.3">
      <c r="B38" s="48" t="s">
        <v>21</v>
      </c>
      <c r="C38" s="49">
        <v>891700037</v>
      </c>
      <c r="D38" s="50" t="s">
        <v>51</v>
      </c>
      <c r="E38" s="51">
        <v>3081752</v>
      </c>
      <c r="F38" s="51">
        <v>0</v>
      </c>
      <c r="G38" s="52">
        <f t="shared" si="0"/>
        <v>-3081752</v>
      </c>
    </row>
    <row r="39" spans="2:7" s="35" customFormat="1" ht="15.75" outlineLevel="1" thickBot="1" x14ac:dyDescent="0.3">
      <c r="B39" s="63" t="s">
        <v>226</v>
      </c>
      <c r="C39" s="77"/>
      <c r="D39" s="78"/>
      <c r="E39" s="79">
        <f>SUBTOTAL(9,E26:E38)</f>
        <v>405840953.10000002</v>
      </c>
      <c r="F39" s="79">
        <f>SUBTOTAL(9,F26:F38)</f>
        <v>411995565.98000002</v>
      </c>
      <c r="G39" s="80">
        <f>SUBTOTAL(9,G26:G38)</f>
        <v>6154612.8799999952</v>
      </c>
    </row>
    <row r="40" spans="2:7" s="35" customFormat="1" outlineLevel="2" x14ac:dyDescent="0.25">
      <c r="B40" s="48" t="s">
        <v>22</v>
      </c>
      <c r="C40" s="49">
        <v>800105552</v>
      </c>
      <c r="D40" s="50" t="s">
        <v>308</v>
      </c>
      <c r="E40" s="51">
        <v>215185900</v>
      </c>
      <c r="F40" s="51">
        <v>0</v>
      </c>
      <c r="G40" s="52">
        <f t="shared" si="0"/>
        <v>-215185900</v>
      </c>
    </row>
    <row r="41" spans="2:7" s="35" customFormat="1" outlineLevel="2" x14ac:dyDescent="0.25">
      <c r="B41" s="48" t="s">
        <v>22</v>
      </c>
      <c r="C41" s="49">
        <v>860045904</v>
      </c>
      <c r="D41" s="50" t="s">
        <v>60</v>
      </c>
      <c r="E41" s="51">
        <v>0</v>
      </c>
      <c r="F41" s="51">
        <v>0</v>
      </c>
      <c r="G41" s="52">
        <f t="shared" si="0"/>
        <v>0</v>
      </c>
    </row>
    <row r="42" spans="2:7" s="35" customFormat="1" outlineLevel="2" x14ac:dyDescent="0.25">
      <c r="B42" s="48" t="s">
        <v>22</v>
      </c>
      <c r="C42" s="49">
        <v>899999107</v>
      </c>
      <c r="D42" s="50" t="s">
        <v>61</v>
      </c>
      <c r="E42" s="51">
        <v>14930933.986</v>
      </c>
      <c r="F42" s="51">
        <v>8104578.0060000001</v>
      </c>
      <c r="G42" s="52">
        <f t="shared" si="0"/>
        <v>-6826355.9799999995</v>
      </c>
    </row>
    <row r="43" spans="2:7" s="35" customFormat="1" ht="15.75" outlineLevel="2" thickBot="1" x14ac:dyDescent="0.3">
      <c r="B43" s="48" t="s">
        <v>22</v>
      </c>
      <c r="C43" s="49">
        <v>900298372</v>
      </c>
      <c r="D43" s="50" t="s">
        <v>309</v>
      </c>
      <c r="E43" s="51">
        <v>1829338863</v>
      </c>
      <c r="F43" s="51">
        <v>17374500</v>
      </c>
      <c r="G43" s="52">
        <f t="shared" si="0"/>
        <v>-1811964363</v>
      </c>
    </row>
    <row r="44" spans="2:7" s="35" customFormat="1" ht="15.75" outlineLevel="1" thickBot="1" x14ac:dyDescent="0.3">
      <c r="B44" s="63" t="s">
        <v>227</v>
      </c>
      <c r="C44" s="77"/>
      <c r="D44" s="78"/>
      <c r="E44" s="79">
        <f>SUBTOTAL(9,E40:E43)</f>
        <v>2059455696.9860001</v>
      </c>
      <c r="F44" s="79">
        <f>SUBTOTAL(9,F40:F43)</f>
        <v>25479078.006000001</v>
      </c>
      <c r="G44" s="80">
        <f>SUBTOTAL(9,G40:G43)</f>
        <v>-2033976618.98</v>
      </c>
    </row>
    <row r="45" spans="2:7" s="35" customFormat="1" outlineLevel="2" x14ac:dyDescent="0.25">
      <c r="B45" s="48" t="s">
        <v>23</v>
      </c>
      <c r="C45" s="49">
        <v>800088702</v>
      </c>
      <c r="D45" s="50" t="s">
        <v>62</v>
      </c>
      <c r="E45" s="51">
        <v>1142369311.1400001</v>
      </c>
      <c r="F45" s="51">
        <v>1374141896.6700001</v>
      </c>
      <c r="G45" s="52">
        <f t="shared" si="0"/>
        <v>231772585.52999997</v>
      </c>
    </row>
    <row r="46" spans="2:7" s="35" customFormat="1" outlineLevel="2" x14ac:dyDescent="0.25">
      <c r="B46" s="48" t="s">
        <v>23</v>
      </c>
      <c r="C46" s="49">
        <v>800112806</v>
      </c>
      <c r="D46" s="50" t="s">
        <v>291</v>
      </c>
      <c r="E46" s="51">
        <v>15518955.32</v>
      </c>
      <c r="F46" s="51">
        <v>3556290</v>
      </c>
      <c r="G46" s="52">
        <f t="shared" si="0"/>
        <v>-11962665.32</v>
      </c>
    </row>
    <row r="47" spans="2:7" s="35" customFormat="1" outlineLevel="2" x14ac:dyDescent="0.25">
      <c r="B47" s="48" t="s">
        <v>23</v>
      </c>
      <c r="C47" s="49">
        <v>800130907</v>
      </c>
      <c r="D47" s="50" t="s">
        <v>325</v>
      </c>
      <c r="E47" s="51">
        <v>2647290948.7799997</v>
      </c>
      <c r="F47" s="51">
        <v>2295494618.6500001</v>
      </c>
      <c r="G47" s="52">
        <f t="shared" si="0"/>
        <v>-351796330.12999964</v>
      </c>
    </row>
    <row r="48" spans="2:7" s="35" customFormat="1" outlineLevel="2" x14ac:dyDescent="0.25">
      <c r="B48" s="48" t="s">
        <v>23</v>
      </c>
      <c r="C48" s="49">
        <v>800249241</v>
      </c>
      <c r="D48" s="50" t="s">
        <v>64</v>
      </c>
      <c r="E48" s="51">
        <v>4576663</v>
      </c>
      <c r="F48" s="51">
        <v>4458514</v>
      </c>
      <c r="G48" s="52">
        <f t="shared" si="0"/>
        <v>-118149</v>
      </c>
    </row>
    <row r="49" spans="2:7" s="35" customFormat="1" outlineLevel="2" x14ac:dyDescent="0.25">
      <c r="B49" s="48" t="s">
        <v>23</v>
      </c>
      <c r="C49" s="49">
        <v>800251440</v>
      </c>
      <c r="D49" s="50" t="s">
        <v>66</v>
      </c>
      <c r="E49" s="51">
        <v>1296926421.5</v>
      </c>
      <c r="F49" s="51">
        <v>1880291823.8599997</v>
      </c>
      <c r="G49" s="52">
        <f t="shared" si="0"/>
        <v>583365402.35999966</v>
      </c>
    </row>
    <row r="50" spans="2:7" s="35" customFormat="1" outlineLevel="2" x14ac:dyDescent="0.25">
      <c r="B50" s="48" t="s">
        <v>23</v>
      </c>
      <c r="C50" s="49">
        <v>804002105</v>
      </c>
      <c r="D50" s="50" t="s">
        <v>67</v>
      </c>
      <c r="E50" s="51">
        <v>72738813</v>
      </c>
      <c r="F50" s="51">
        <v>0</v>
      </c>
      <c r="G50" s="52">
        <f t="shared" si="0"/>
        <v>-72738813</v>
      </c>
    </row>
    <row r="51" spans="2:7" s="35" customFormat="1" outlineLevel="2" x14ac:dyDescent="0.25">
      <c r="B51" s="48" t="s">
        <v>23</v>
      </c>
      <c r="C51" s="49">
        <v>805000427</v>
      </c>
      <c r="D51" s="50" t="s">
        <v>68</v>
      </c>
      <c r="E51" s="51">
        <v>2665236804.9200001</v>
      </c>
      <c r="F51" s="51">
        <v>0</v>
      </c>
      <c r="G51" s="52">
        <f t="shared" si="0"/>
        <v>-2665236804.9200001</v>
      </c>
    </row>
    <row r="52" spans="2:7" s="35" customFormat="1" outlineLevel="2" x14ac:dyDescent="0.25">
      <c r="B52" s="48" t="s">
        <v>23</v>
      </c>
      <c r="C52" s="49">
        <v>805001157</v>
      </c>
      <c r="D52" s="50" t="s">
        <v>69</v>
      </c>
      <c r="E52" s="51">
        <v>56116850</v>
      </c>
      <c r="F52" s="51">
        <v>49359549</v>
      </c>
      <c r="G52" s="52">
        <f t="shared" si="0"/>
        <v>-6757301</v>
      </c>
    </row>
    <row r="53" spans="2:7" s="35" customFormat="1" outlineLevel="2" x14ac:dyDescent="0.25">
      <c r="B53" s="48" t="s">
        <v>23</v>
      </c>
      <c r="C53" s="49">
        <v>806008394</v>
      </c>
      <c r="D53" s="50" t="s">
        <v>70</v>
      </c>
      <c r="E53" s="51">
        <v>185518762</v>
      </c>
      <c r="F53" s="51">
        <v>115988629</v>
      </c>
      <c r="G53" s="52">
        <f t="shared" si="0"/>
        <v>-69530133</v>
      </c>
    </row>
    <row r="54" spans="2:7" s="35" customFormat="1" outlineLevel="2" x14ac:dyDescent="0.25">
      <c r="B54" s="48" t="s">
        <v>23</v>
      </c>
      <c r="C54" s="49">
        <v>809008362</v>
      </c>
      <c r="D54" s="50" t="s">
        <v>158</v>
      </c>
      <c r="E54" s="51">
        <v>2792753</v>
      </c>
      <c r="F54" s="51">
        <v>1119724</v>
      </c>
      <c r="G54" s="52">
        <f t="shared" si="0"/>
        <v>-1673029</v>
      </c>
    </row>
    <row r="55" spans="2:7" s="35" customFormat="1" outlineLevel="2" x14ac:dyDescent="0.25">
      <c r="B55" s="48" t="s">
        <v>23</v>
      </c>
      <c r="C55" s="49">
        <v>811004055</v>
      </c>
      <c r="D55" s="50" t="s">
        <v>159</v>
      </c>
      <c r="E55" s="51">
        <v>0</v>
      </c>
      <c r="F55" s="51">
        <v>0</v>
      </c>
      <c r="G55" s="52">
        <f t="shared" si="0"/>
        <v>0</v>
      </c>
    </row>
    <row r="56" spans="2:7" s="35" customFormat="1" outlineLevel="2" x14ac:dyDescent="0.25">
      <c r="B56" s="48" t="s">
        <v>23</v>
      </c>
      <c r="C56" s="49">
        <v>817000248</v>
      </c>
      <c r="D56" s="50" t="s">
        <v>72</v>
      </c>
      <c r="E56" s="51">
        <v>17973320</v>
      </c>
      <c r="F56" s="51">
        <v>17927020</v>
      </c>
      <c r="G56" s="52">
        <f t="shared" si="0"/>
        <v>-46300</v>
      </c>
    </row>
    <row r="57" spans="2:7" s="35" customFormat="1" outlineLevel="2" x14ac:dyDescent="0.25">
      <c r="B57" s="48" t="s">
        <v>23</v>
      </c>
      <c r="C57" s="49">
        <v>818000140</v>
      </c>
      <c r="D57" s="50" t="s">
        <v>73</v>
      </c>
      <c r="E57" s="51">
        <v>40832799</v>
      </c>
      <c r="F57" s="51">
        <v>0</v>
      </c>
      <c r="G57" s="52">
        <f t="shared" si="0"/>
        <v>-40832799</v>
      </c>
    </row>
    <row r="58" spans="2:7" s="35" customFormat="1" outlineLevel="2" x14ac:dyDescent="0.25">
      <c r="B58" s="48" t="s">
        <v>23</v>
      </c>
      <c r="C58" s="49">
        <v>830003564</v>
      </c>
      <c r="D58" s="50" t="s">
        <v>74</v>
      </c>
      <c r="E58" s="51">
        <v>5011382529.3099995</v>
      </c>
      <c r="F58" s="51">
        <v>5607668659.0500002</v>
      </c>
      <c r="G58" s="52">
        <f t="shared" si="0"/>
        <v>596286129.74000072</v>
      </c>
    </row>
    <row r="59" spans="2:7" s="35" customFormat="1" outlineLevel="2" x14ac:dyDescent="0.25">
      <c r="B59" s="48" t="s">
        <v>23</v>
      </c>
      <c r="C59" s="49">
        <v>830028288</v>
      </c>
      <c r="D59" s="50" t="s">
        <v>140</v>
      </c>
      <c r="E59" s="51">
        <v>0</v>
      </c>
      <c r="F59" s="51">
        <v>769026</v>
      </c>
      <c r="G59" s="52">
        <f t="shared" si="0"/>
        <v>769026</v>
      </c>
    </row>
    <row r="60" spans="2:7" s="35" customFormat="1" outlineLevel="2" x14ac:dyDescent="0.25">
      <c r="B60" s="48" t="s">
        <v>23</v>
      </c>
      <c r="C60" s="49">
        <v>830113831</v>
      </c>
      <c r="D60" s="50" t="s">
        <v>77</v>
      </c>
      <c r="E60" s="51">
        <v>199617980.16</v>
      </c>
      <c r="F60" s="51">
        <v>136583574.19</v>
      </c>
      <c r="G60" s="52">
        <f t="shared" si="0"/>
        <v>-63034405.969999999</v>
      </c>
    </row>
    <row r="61" spans="2:7" s="35" customFormat="1" outlineLevel="2" x14ac:dyDescent="0.25">
      <c r="B61" s="48" t="s">
        <v>23</v>
      </c>
      <c r="C61" s="49">
        <v>832000760</v>
      </c>
      <c r="D61" s="50" t="s">
        <v>78</v>
      </c>
      <c r="E61" s="51">
        <v>17549288</v>
      </c>
      <c r="F61" s="51">
        <v>11435167</v>
      </c>
      <c r="G61" s="52">
        <f t="shared" si="0"/>
        <v>-6114121</v>
      </c>
    </row>
    <row r="62" spans="2:7" s="35" customFormat="1" outlineLevel="2" x14ac:dyDescent="0.25">
      <c r="B62" s="48" t="s">
        <v>23</v>
      </c>
      <c r="C62" s="49">
        <v>837000084</v>
      </c>
      <c r="D62" s="50" t="s">
        <v>163</v>
      </c>
      <c r="E62" s="51">
        <v>160015</v>
      </c>
      <c r="F62" s="51">
        <v>160015</v>
      </c>
      <c r="G62" s="52">
        <f t="shared" si="0"/>
        <v>0</v>
      </c>
    </row>
    <row r="63" spans="2:7" s="35" customFormat="1" outlineLevel="2" x14ac:dyDescent="0.25">
      <c r="B63" s="48" t="s">
        <v>23</v>
      </c>
      <c r="C63" s="49">
        <v>860045904</v>
      </c>
      <c r="D63" s="50" t="s">
        <v>60</v>
      </c>
      <c r="E63" s="51">
        <v>0</v>
      </c>
      <c r="F63" s="51">
        <v>0</v>
      </c>
      <c r="G63" s="52">
        <f t="shared" si="0"/>
        <v>0</v>
      </c>
    </row>
    <row r="64" spans="2:7" s="35" customFormat="1" outlineLevel="2" x14ac:dyDescent="0.25">
      <c r="B64" s="48" t="s">
        <v>23</v>
      </c>
      <c r="C64" s="49">
        <v>860066942</v>
      </c>
      <c r="D64" s="50" t="s">
        <v>79</v>
      </c>
      <c r="E64" s="51">
        <v>2823279712.79</v>
      </c>
      <c r="F64" s="51">
        <v>2609122831.71</v>
      </c>
      <c r="G64" s="52">
        <f t="shared" si="0"/>
        <v>-214156881.07999992</v>
      </c>
    </row>
    <row r="65" spans="2:7" s="35" customFormat="1" outlineLevel="2" x14ac:dyDescent="0.25">
      <c r="B65" s="48" t="s">
        <v>23</v>
      </c>
      <c r="C65" s="49">
        <v>890102044</v>
      </c>
      <c r="D65" s="50" t="s">
        <v>80</v>
      </c>
      <c r="E65" s="51">
        <v>25968376</v>
      </c>
      <c r="F65" s="51">
        <v>38932789</v>
      </c>
      <c r="G65" s="52">
        <f t="shared" si="0"/>
        <v>12964413</v>
      </c>
    </row>
    <row r="66" spans="2:7" s="35" customFormat="1" outlineLevel="2" x14ac:dyDescent="0.25">
      <c r="B66" s="48" t="s">
        <v>23</v>
      </c>
      <c r="C66" s="49">
        <v>890205361</v>
      </c>
      <c r="D66" s="50" t="s">
        <v>81</v>
      </c>
      <c r="E66" s="51">
        <v>2545084</v>
      </c>
      <c r="F66" s="51">
        <v>2545084</v>
      </c>
      <c r="G66" s="52">
        <f t="shared" si="0"/>
        <v>0</v>
      </c>
    </row>
    <row r="67" spans="2:7" s="35" customFormat="1" outlineLevel="2" x14ac:dyDescent="0.25">
      <c r="B67" s="48" t="s">
        <v>23</v>
      </c>
      <c r="C67" s="49">
        <v>890303093</v>
      </c>
      <c r="D67" s="50" t="s">
        <v>82</v>
      </c>
      <c r="E67" s="51">
        <v>356101</v>
      </c>
      <c r="F67" s="51">
        <v>9225743</v>
      </c>
      <c r="G67" s="52">
        <f t="shared" si="0"/>
        <v>8869642</v>
      </c>
    </row>
    <row r="68" spans="2:7" s="35" customFormat="1" outlineLevel="2" x14ac:dyDescent="0.25">
      <c r="B68" s="48" t="s">
        <v>23</v>
      </c>
      <c r="C68" s="49">
        <v>891180008</v>
      </c>
      <c r="D68" s="50" t="s">
        <v>83</v>
      </c>
      <c r="E68" s="51">
        <v>680164</v>
      </c>
      <c r="F68" s="51">
        <v>663901</v>
      </c>
      <c r="G68" s="52">
        <f t="shared" si="0"/>
        <v>-16263</v>
      </c>
    </row>
    <row r="69" spans="2:7" s="35" customFormat="1" outlineLevel="2" x14ac:dyDescent="0.25">
      <c r="B69" s="48" t="s">
        <v>23</v>
      </c>
      <c r="C69" s="49">
        <v>891280008</v>
      </c>
      <c r="D69" s="50" t="s">
        <v>275</v>
      </c>
      <c r="E69" s="51">
        <v>405150</v>
      </c>
      <c r="F69" s="51">
        <v>405150</v>
      </c>
      <c r="G69" s="52">
        <f t="shared" si="0"/>
        <v>0</v>
      </c>
    </row>
    <row r="70" spans="2:7" s="35" customFormat="1" outlineLevel="2" x14ac:dyDescent="0.25">
      <c r="B70" s="48" t="s">
        <v>23</v>
      </c>
      <c r="C70" s="49">
        <v>891600091</v>
      </c>
      <c r="D70" s="50" t="s">
        <v>84</v>
      </c>
      <c r="E70" s="51">
        <v>1089015</v>
      </c>
      <c r="F70" s="51">
        <v>1259006</v>
      </c>
      <c r="G70" s="52">
        <f t="shared" si="0"/>
        <v>169991</v>
      </c>
    </row>
    <row r="71" spans="2:7" s="35" customFormat="1" outlineLevel="2" x14ac:dyDescent="0.25">
      <c r="B71" s="48" t="s">
        <v>23</v>
      </c>
      <c r="C71" s="49">
        <v>891856000</v>
      </c>
      <c r="D71" s="50" t="s">
        <v>85</v>
      </c>
      <c r="E71" s="51">
        <v>265996783.51999998</v>
      </c>
      <c r="F71" s="51">
        <v>88701059</v>
      </c>
      <c r="G71" s="52">
        <f t="shared" ref="G71:G132" si="1">+F71-E71</f>
        <v>-177295724.51999998</v>
      </c>
    </row>
    <row r="72" spans="2:7" s="35" customFormat="1" outlineLevel="2" x14ac:dyDescent="0.25">
      <c r="B72" s="48" t="s">
        <v>23</v>
      </c>
      <c r="C72" s="49">
        <v>899999107</v>
      </c>
      <c r="D72" s="50" t="s">
        <v>61</v>
      </c>
      <c r="E72" s="51">
        <v>1995964832.04</v>
      </c>
      <c r="F72" s="51">
        <v>1686773503.6699998</v>
      </c>
      <c r="G72" s="52">
        <f t="shared" si="1"/>
        <v>-309191328.37000012</v>
      </c>
    </row>
    <row r="73" spans="2:7" s="35" customFormat="1" outlineLevel="2" x14ac:dyDescent="0.25">
      <c r="B73" s="48" t="s">
        <v>23</v>
      </c>
      <c r="C73" s="49">
        <v>900156264</v>
      </c>
      <c r="D73" s="50" t="s">
        <v>86</v>
      </c>
      <c r="E73" s="51">
        <v>6868147323.4999971</v>
      </c>
      <c r="F73" s="51">
        <v>1394402853.2697258</v>
      </c>
      <c r="G73" s="52">
        <f t="shared" si="1"/>
        <v>-5473744470.2302713</v>
      </c>
    </row>
    <row r="74" spans="2:7" s="35" customFormat="1" outlineLevel="2" x14ac:dyDescent="0.25">
      <c r="B74" s="48" t="s">
        <v>23</v>
      </c>
      <c r="C74" s="49">
        <v>900226715</v>
      </c>
      <c r="D74" s="50" t="s">
        <v>87</v>
      </c>
      <c r="E74" s="51">
        <v>237663046.31999999</v>
      </c>
      <c r="F74" s="51">
        <v>389004180.06999999</v>
      </c>
      <c r="G74" s="52">
        <f t="shared" si="1"/>
        <v>151341133.75</v>
      </c>
    </row>
    <row r="75" spans="2:7" s="35" customFormat="1" outlineLevel="2" x14ac:dyDescent="0.25">
      <c r="B75" s="48" t="s">
        <v>23</v>
      </c>
      <c r="C75" s="49">
        <v>900256090</v>
      </c>
      <c r="D75" s="50" t="s">
        <v>88</v>
      </c>
      <c r="E75" s="51">
        <v>8892239</v>
      </c>
      <c r="F75" s="51">
        <v>8892239</v>
      </c>
      <c r="G75" s="52">
        <f t="shared" si="1"/>
        <v>0</v>
      </c>
    </row>
    <row r="76" spans="2:7" s="35" customFormat="1" outlineLevel="2" x14ac:dyDescent="0.25">
      <c r="B76" s="48" t="s">
        <v>23</v>
      </c>
      <c r="C76" s="49">
        <v>900298372</v>
      </c>
      <c r="D76" s="50" t="s">
        <v>309</v>
      </c>
      <c r="E76" s="51">
        <v>1477664380.6100001</v>
      </c>
      <c r="F76" s="51">
        <v>341561843.51999998</v>
      </c>
      <c r="G76" s="52">
        <f t="shared" si="1"/>
        <v>-1136102537.0900002</v>
      </c>
    </row>
    <row r="77" spans="2:7" s="35" customFormat="1" outlineLevel="2" x14ac:dyDescent="0.25">
      <c r="B77" s="48" t="s">
        <v>23</v>
      </c>
      <c r="C77" s="49">
        <v>900604350</v>
      </c>
      <c r="D77" s="50" t="s">
        <v>89</v>
      </c>
      <c r="E77" s="51">
        <v>149824985</v>
      </c>
      <c r="F77" s="51">
        <v>4377672</v>
      </c>
      <c r="G77" s="52">
        <f t="shared" si="1"/>
        <v>-145447313</v>
      </c>
    </row>
    <row r="78" spans="2:7" s="35" customFormat="1" outlineLevel="2" x14ac:dyDescent="0.25">
      <c r="B78" s="48" t="s">
        <v>23</v>
      </c>
      <c r="C78" s="49">
        <v>900914254</v>
      </c>
      <c r="D78" s="50" t="s">
        <v>320</v>
      </c>
      <c r="E78" s="51">
        <v>623563</v>
      </c>
      <c r="F78" s="51">
        <v>12745</v>
      </c>
      <c r="G78" s="52">
        <f t="shared" si="1"/>
        <v>-610818</v>
      </c>
    </row>
    <row r="79" spans="2:7" s="35" customFormat="1" outlineLevel="2" x14ac:dyDescent="0.25">
      <c r="B79" s="48" t="s">
        <v>23</v>
      </c>
      <c r="C79" s="49">
        <v>900935126</v>
      </c>
      <c r="D79" s="50" t="s">
        <v>174</v>
      </c>
      <c r="E79" s="51">
        <v>22173306</v>
      </c>
      <c r="F79" s="51">
        <v>14206229</v>
      </c>
      <c r="G79" s="52">
        <f t="shared" si="1"/>
        <v>-7967077</v>
      </c>
    </row>
    <row r="80" spans="2:7" s="35" customFormat="1" outlineLevel="2" x14ac:dyDescent="0.25">
      <c r="B80" s="48" t="s">
        <v>23</v>
      </c>
      <c r="C80" s="49">
        <v>901021565</v>
      </c>
      <c r="D80" s="50" t="s">
        <v>254</v>
      </c>
      <c r="E80" s="51">
        <v>382255</v>
      </c>
      <c r="F80" s="51">
        <v>6321650</v>
      </c>
      <c r="G80" s="52">
        <f t="shared" si="1"/>
        <v>5939395</v>
      </c>
    </row>
    <row r="81" spans="2:7" s="35" customFormat="1" outlineLevel="2" x14ac:dyDescent="0.25">
      <c r="B81" s="48" t="s">
        <v>23</v>
      </c>
      <c r="C81" s="49">
        <v>901093846</v>
      </c>
      <c r="D81" s="50" t="s">
        <v>175</v>
      </c>
      <c r="E81" s="51">
        <v>18524500.5</v>
      </c>
      <c r="F81" s="51">
        <v>38889578</v>
      </c>
      <c r="G81" s="52">
        <f t="shared" si="1"/>
        <v>20365077.5</v>
      </c>
    </row>
    <row r="82" spans="2:7" s="35" customFormat="1" outlineLevel="2" x14ac:dyDescent="0.25">
      <c r="B82" s="48" t="s">
        <v>23</v>
      </c>
      <c r="C82" s="49">
        <v>901097473</v>
      </c>
      <c r="D82" s="50" t="s">
        <v>90</v>
      </c>
      <c r="E82" s="51">
        <v>4622257208.4399996</v>
      </c>
      <c r="F82" s="51">
        <v>4747360530.5900002</v>
      </c>
      <c r="G82" s="52">
        <f t="shared" si="1"/>
        <v>125103322.15000057</v>
      </c>
    </row>
    <row r="83" spans="2:7" s="35" customFormat="1" ht="15.75" outlineLevel="2" thickBot="1" x14ac:dyDescent="0.3">
      <c r="B83" s="48" t="s">
        <v>23</v>
      </c>
      <c r="C83" s="49">
        <v>901153500</v>
      </c>
      <c r="D83" s="50" t="s">
        <v>292</v>
      </c>
      <c r="E83" s="51">
        <v>33776332.5</v>
      </c>
      <c r="F83" s="51">
        <v>5259510.9399999995</v>
      </c>
      <c r="G83" s="52">
        <f t="shared" si="1"/>
        <v>-28516821.560000002</v>
      </c>
    </row>
    <row r="84" spans="2:7" s="35" customFormat="1" ht="15.75" outlineLevel="1" thickBot="1" x14ac:dyDescent="0.3">
      <c r="B84" s="63" t="s">
        <v>228</v>
      </c>
      <c r="C84" s="77"/>
      <c r="D84" s="78"/>
      <c r="E84" s="79">
        <f>SUBTOTAL(9,E45:E83)</f>
        <v>31932816572.349995</v>
      </c>
      <c r="F84" s="79">
        <f>SUBTOTAL(9,F45:F83)</f>
        <v>22886872605.189724</v>
      </c>
      <c r="G84" s="80">
        <f>SUBTOTAL(9,G45:G83)</f>
        <v>-9045943967.1602688</v>
      </c>
    </row>
    <row r="85" spans="2:7" s="35" customFormat="1" outlineLevel="2" x14ac:dyDescent="0.25">
      <c r="B85" s="48" t="s">
        <v>24</v>
      </c>
      <c r="C85" s="49">
        <v>52798233</v>
      </c>
      <c r="D85" s="50" t="s">
        <v>207</v>
      </c>
      <c r="E85" s="51">
        <v>613958</v>
      </c>
      <c r="F85" s="51">
        <v>0</v>
      </c>
      <c r="G85" s="52">
        <f t="shared" si="1"/>
        <v>-613958</v>
      </c>
    </row>
    <row r="86" spans="2:7" s="35" customFormat="1" outlineLevel="2" x14ac:dyDescent="0.25">
      <c r="B86" s="48" t="s">
        <v>24</v>
      </c>
      <c r="C86" s="49">
        <v>79937956</v>
      </c>
      <c r="D86" s="50" t="s">
        <v>259</v>
      </c>
      <c r="E86" s="51">
        <v>0</v>
      </c>
      <c r="F86" s="51">
        <v>0</v>
      </c>
      <c r="G86" s="52">
        <f t="shared" si="1"/>
        <v>0</v>
      </c>
    </row>
    <row r="87" spans="2:7" s="35" customFormat="1" outlineLevel="2" x14ac:dyDescent="0.25">
      <c r="B87" s="48" t="s">
        <v>24</v>
      </c>
      <c r="C87" s="49">
        <v>800084089</v>
      </c>
      <c r="D87" s="50" t="s">
        <v>258</v>
      </c>
      <c r="E87" s="51">
        <v>750066</v>
      </c>
      <c r="F87" s="51">
        <v>0</v>
      </c>
      <c r="G87" s="52">
        <f t="shared" si="1"/>
        <v>-750066</v>
      </c>
    </row>
    <row r="88" spans="2:7" s="35" customFormat="1" outlineLevel="2" x14ac:dyDescent="0.25">
      <c r="B88" s="48" t="s">
        <v>24</v>
      </c>
      <c r="C88" s="49">
        <v>800225340</v>
      </c>
      <c r="D88" s="50" t="s">
        <v>255</v>
      </c>
      <c r="E88" s="51">
        <v>85747732</v>
      </c>
      <c r="F88" s="51">
        <v>82744254</v>
      </c>
      <c r="G88" s="52">
        <f t="shared" si="1"/>
        <v>-3003478</v>
      </c>
    </row>
    <row r="89" spans="2:7" s="35" customFormat="1" outlineLevel="2" x14ac:dyDescent="0.25">
      <c r="B89" s="48" t="s">
        <v>24</v>
      </c>
      <c r="C89" s="49">
        <v>800250596</v>
      </c>
      <c r="D89" s="50" t="s">
        <v>25</v>
      </c>
      <c r="E89" s="51">
        <v>0</v>
      </c>
      <c r="F89" s="51">
        <v>0</v>
      </c>
      <c r="G89" s="52">
        <f t="shared" si="1"/>
        <v>0</v>
      </c>
    </row>
    <row r="90" spans="2:7" s="35" customFormat="1" outlineLevel="2" x14ac:dyDescent="0.25">
      <c r="B90" s="48" t="s">
        <v>24</v>
      </c>
      <c r="C90" s="49">
        <v>830007606</v>
      </c>
      <c r="D90" s="50" t="s">
        <v>26</v>
      </c>
      <c r="E90" s="51">
        <v>0</v>
      </c>
      <c r="F90" s="51">
        <v>0</v>
      </c>
      <c r="G90" s="52">
        <f t="shared" si="1"/>
        <v>0</v>
      </c>
    </row>
    <row r="91" spans="2:7" s="35" customFormat="1" outlineLevel="2" x14ac:dyDescent="0.25">
      <c r="B91" s="48" t="s">
        <v>24</v>
      </c>
      <c r="C91" s="49">
        <v>830038196</v>
      </c>
      <c r="D91" s="50" t="s">
        <v>212</v>
      </c>
      <c r="E91" s="51">
        <v>0</v>
      </c>
      <c r="F91" s="51">
        <v>0</v>
      </c>
      <c r="G91" s="52">
        <f t="shared" si="1"/>
        <v>0</v>
      </c>
    </row>
    <row r="92" spans="2:7" s="35" customFormat="1" outlineLevel="2" x14ac:dyDescent="0.25">
      <c r="B92" s="48" t="s">
        <v>24</v>
      </c>
      <c r="C92" s="49">
        <v>830040933</v>
      </c>
      <c r="D92" s="50" t="s">
        <v>202</v>
      </c>
      <c r="E92" s="51">
        <v>281852</v>
      </c>
      <c r="F92" s="51">
        <v>281852</v>
      </c>
      <c r="G92" s="52">
        <f t="shared" si="1"/>
        <v>0</v>
      </c>
    </row>
    <row r="93" spans="2:7" s="35" customFormat="1" outlineLevel="2" x14ac:dyDescent="0.25">
      <c r="B93" s="48" t="s">
        <v>24</v>
      </c>
      <c r="C93" s="49">
        <v>830065712</v>
      </c>
      <c r="D93" s="50" t="s">
        <v>213</v>
      </c>
      <c r="E93" s="51">
        <v>0</v>
      </c>
      <c r="F93" s="51">
        <v>0</v>
      </c>
      <c r="G93" s="52">
        <f t="shared" si="1"/>
        <v>0</v>
      </c>
    </row>
    <row r="94" spans="2:7" s="35" customFormat="1" outlineLevel="2" x14ac:dyDescent="0.25">
      <c r="B94" s="48" t="s">
        <v>24</v>
      </c>
      <c r="C94" s="49">
        <v>830105118</v>
      </c>
      <c r="D94" s="50" t="s">
        <v>329</v>
      </c>
      <c r="E94" s="51">
        <v>0</v>
      </c>
      <c r="F94" s="51">
        <v>0</v>
      </c>
      <c r="G94" s="52">
        <f t="shared" si="1"/>
        <v>0</v>
      </c>
    </row>
    <row r="95" spans="2:7" s="35" customFormat="1" outlineLevel="2" x14ac:dyDescent="0.25">
      <c r="B95" s="48" t="s">
        <v>24</v>
      </c>
      <c r="C95" s="49">
        <v>860007759</v>
      </c>
      <c r="D95" s="50" t="s">
        <v>344</v>
      </c>
      <c r="E95" s="51">
        <v>0</v>
      </c>
      <c r="F95" s="51">
        <v>2351250</v>
      </c>
      <c r="G95" s="52">
        <f t="shared" si="1"/>
        <v>2351250</v>
      </c>
    </row>
    <row r="96" spans="2:7" s="35" customFormat="1" outlineLevel="2" x14ac:dyDescent="0.25">
      <c r="B96" s="48" t="s">
        <v>24</v>
      </c>
      <c r="C96" s="49">
        <v>860056070</v>
      </c>
      <c r="D96" s="50" t="s">
        <v>345</v>
      </c>
      <c r="E96" s="51">
        <v>219711066</v>
      </c>
      <c r="F96" s="51">
        <v>529489135</v>
      </c>
      <c r="G96" s="52">
        <f t="shared" si="1"/>
        <v>309778069</v>
      </c>
    </row>
    <row r="97" spans="2:7" s="35" customFormat="1" outlineLevel="2" x14ac:dyDescent="0.25">
      <c r="B97" s="48" t="s">
        <v>24</v>
      </c>
      <c r="C97" s="49">
        <v>860075558</v>
      </c>
      <c r="D97" s="50" t="s">
        <v>326</v>
      </c>
      <c r="E97" s="51">
        <v>14729476</v>
      </c>
      <c r="F97" s="51">
        <v>88353039</v>
      </c>
      <c r="G97" s="52">
        <f t="shared" si="1"/>
        <v>73623563</v>
      </c>
    </row>
    <row r="98" spans="2:7" s="35" customFormat="1" outlineLevel="2" x14ac:dyDescent="0.25">
      <c r="B98" s="48" t="s">
        <v>24</v>
      </c>
      <c r="C98" s="49">
        <v>860401496</v>
      </c>
      <c r="D98" s="50" t="s">
        <v>278</v>
      </c>
      <c r="E98" s="51">
        <v>5841873</v>
      </c>
      <c r="F98" s="51">
        <v>0</v>
      </c>
      <c r="G98" s="52">
        <f t="shared" si="1"/>
        <v>-5841873</v>
      </c>
    </row>
    <row r="99" spans="2:7" s="35" customFormat="1" outlineLevel="2" x14ac:dyDescent="0.25">
      <c r="B99" s="48" t="s">
        <v>24</v>
      </c>
      <c r="C99" s="49">
        <v>860403721</v>
      </c>
      <c r="D99" s="50" t="s">
        <v>346</v>
      </c>
      <c r="E99" s="51">
        <v>15125360</v>
      </c>
      <c r="F99" s="51">
        <v>148901939</v>
      </c>
      <c r="G99" s="52">
        <f t="shared" si="1"/>
        <v>133776579</v>
      </c>
    </row>
    <row r="100" spans="2:7" s="35" customFormat="1" outlineLevel="2" x14ac:dyDescent="0.25">
      <c r="B100" s="48" t="s">
        <v>24</v>
      </c>
      <c r="C100" s="49">
        <v>860503634</v>
      </c>
      <c r="D100" s="50" t="s">
        <v>310</v>
      </c>
      <c r="E100" s="51">
        <v>618915774</v>
      </c>
      <c r="F100" s="51">
        <v>624801844</v>
      </c>
      <c r="G100" s="52">
        <f t="shared" si="1"/>
        <v>5886070</v>
      </c>
    </row>
    <row r="101" spans="2:7" s="35" customFormat="1" outlineLevel="2" x14ac:dyDescent="0.25">
      <c r="B101" s="48" t="s">
        <v>24</v>
      </c>
      <c r="C101" s="49">
        <v>860517302</v>
      </c>
      <c r="D101" s="50" t="s">
        <v>256</v>
      </c>
      <c r="E101" s="51">
        <v>30418468</v>
      </c>
      <c r="F101" s="51">
        <v>2598127</v>
      </c>
      <c r="G101" s="52">
        <f t="shared" si="1"/>
        <v>-27820341</v>
      </c>
    </row>
    <row r="102" spans="2:7" s="35" customFormat="1" outlineLevel="2" x14ac:dyDescent="0.25">
      <c r="B102" s="48" t="s">
        <v>24</v>
      </c>
      <c r="C102" s="49">
        <v>860517647</v>
      </c>
      <c r="D102" s="50" t="s">
        <v>27</v>
      </c>
      <c r="E102" s="51">
        <v>233246208</v>
      </c>
      <c r="F102" s="51">
        <v>225511208</v>
      </c>
      <c r="G102" s="52">
        <f t="shared" si="1"/>
        <v>-7735000</v>
      </c>
    </row>
    <row r="103" spans="2:7" s="35" customFormat="1" outlineLevel="2" x14ac:dyDescent="0.25">
      <c r="B103" s="48" t="s">
        <v>24</v>
      </c>
      <c r="C103" s="49">
        <v>890480123</v>
      </c>
      <c r="D103" s="50" t="s">
        <v>347</v>
      </c>
      <c r="E103" s="51">
        <v>463184</v>
      </c>
      <c r="F103" s="51">
        <v>7864873</v>
      </c>
      <c r="G103" s="52">
        <f t="shared" si="1"/>
        <v>7401689</v>
      </c>
    </row>
    <row r="104" spans="2:7" s="35" customFormat="1" ht="15.75" outlineLevel="2" thickBot="1" x14ac:dyDescent="0.3">
      <c r="B104" s="48" t="s">
        <v>24</v>
      </c>
      <c r="C104" s="49">
        <v>891000692</v>
      </c>
      <c r="D104" s="50" t="s">
        <v>348</v>
      </c>
      <c r="E104" s="51">
        <v>3066664</v>
      </c>
      <c r="F104" s="51">
        <v>21256319</v>
      </c>
      <c r="G104" s="52">
        <f t="shared" si="1"/>
        <v>18189655</v>
      </c>
    </row>
    <row r="105" spans="2:7" s="35" customFormat="1" ht="15.75" outlineLevel="1" thickBot="1" x14ac:dyDescent="0.3">
      <c r="B105" s="63" t="s">
        <v>229</v>
      </c>
      <c r="C105" s="77"/>
      <c r="D105" s="78"/>
      <c r="E105" s="79">
        <f>SUBTOTAL(9,E85:E104)</f>
        <v>1228911681</v>
      </c>
      <c r="F105" s="79">
        <f>SUBTOTAL(9,F85:F104)</f>
        <v>1734153840</v>
      </c>
      <c r="G105" s="80">
        <f>SUBTOTAL(9,G85:G104)</f>
        <v>505242159</v>
      </c>
    </row>
    <row r="106" spans="2:7" s="35" customFormat="1" outlineLevel="2" x14ac:dyDescent="0.25">
      <c r="B106" s="48" t="s">
        <v>179</v>
      </c>
      <c r="C106" s="49">
        <v>800246953</v>
      </c>
      <c r="D106" s="50" t="s">
        <v>208</v>
      </c>
      <c r="E106" s="51">
        <v>0</v>
      </c>
      <c r="F106" s="51">
        <v>3657910733</v>
      </c>
      <c r="G106" s="52">
        <f t="shared" si="1"/>
        <v>3657910733</v>
      </c>
    </row>
    <row r="107" spans="2:7" s="35" customFormat="1" ht="15.75" outlineLevel="2" thickBot="1" x14ac:dyDescent="0.3">
      <c r="B107" s="48" t="s">
        <v>179</v>
      </c>
      <c r="C107" s="49">
        <v>899999061</v>
      </c>
      <c r="D107" s="50" t="s">
        <v>349</v>
      </c>
      <c r="E107" s="51">
        <v>1347306222</v>
      </c>
      <c r="F107" s="51">
        <v>1215990362</v>
      </c>
      <c r="G107" s="52">
        <f t="shared" si="1"/>
        <v>-131315860</v>
      </c>
    </row>
    <row r="108" spans="2:7" s="35" customFormat="1" ht="15.75" outlineLevel="1" thickBot="1" x14ac:dyDescent="0.3">
      <c r="B108" s="63" t="s">
        <v>230</v>
      </c>
      <c r="C108" s="77"/>
      <c r="D108" s="78"/>
      <c r="E108" s="79">
        <f>SUBTOTAL(9,E106:E107)</f>
        <v>1347306222</v>
      </c>
      <c r="F108" s="79">
        <f>SUBTOTAL(9,F106:F107)</f>
        <v>4873901095</v>
      </c>
      <c r="G108" s="80">
        <f>SUBTOTAL(9,G106:G107)</f>
        <v>3526594873</v>
      </c>
    </row>
    <row r="109" spans="2:7" s="35" customFormat="1" outlineLevel="2" x14ac:dyDescent="0.25">
      <c r="B109" s="48" t="s">
        <v>217</v>
      </c>
      <c r="C109" s="49">
        <v>800017030</v>
      </c>
      <c r="D109" s="50" t="s">
        <v>91</v>
      </c>
      <c r="E109" s="51">
        <v>669524141</v>
      </c>
      <c r="F109" s="51">
        <v>665013158</v>
      </c>
      <c r="G109" s="52">
        <f t="shared" si="1"/>
        <v>-4510983</v>
      </c>
    </row>
    <row r="110" spans="2:7" s="35" customFormat="1" outlineLevel="2" x14ac:dyDescent="0.25">
      <c r="B110" s="48" t="s">
        <v>217</v>
      </c>
      <c r="C110" s="49">
        <v>800091594</v>
      </c>
      <c r="D110" s="50" t="s">
        <v>92</v>
      </c>
      <c r="E110" s="51">
        <v>76040050</v>
      </c>
      <c r="F110" s="51">
        <v>23444521</v>
      </c>
      <c r="G110" s="52">
        <f t="shared" si="1"/>
        <v>-52595529</v>
      </c>
    </row>
    <row r="111" spans="2:7" s="35" customFormat="1" outlineLevel="2" x14ac:dyDescent="0.25">
      <c r="B111" s="48" t="s">
        <v>217</v>
      </c>
      <c r="C111" s="49">
        <v>800094067</v>
      </c>
      <c r="D111" s="50" t="s">
        <v>93</v>
      </c>
      <c r="E111" s="51">
        <v>6869018</v>
      </c>
      <c r="F111" s="51">
        <v>1984621</v>
      </c>
      <c r="G111" s="52">
        <f t="shared" si="1"/>
        <v>-4884397</v>
      </c>
    </row>
    <row r="112" spans="2:7" s="35" customFormat="1" outlineLevel="2" x14ac:dyDescent="0.25">
      <c r="B112" s="48" t="s">
        <v>217</v>
      </c>
      <c r="C112" s="49">
        <v>800094164</v>
      </c>
      <c r="D112" s="50" t="s">
        <v>94</v>
      </c>
      <c r="E112" s="51">
        <v>46908593</v>
      </c>
      <c r="F112" s="51">
        <v>46512147</v>
      </c>
      <c r="G112" s="52">
        <f t="shared" si="1"/>
        <v>-396446</v>
      </c>
    </row>
    <row r="113" spans="2:7" s="35" customFormat="1" outlineLevel="2" x14ac:dyDescent="0.25">
      <c r="B113" s="48" t="s">
        <v>217</v>
      </c>
      <c r="C113" s="49">
        <v>800098911</v>
      </c>
      <c r="D113" s="50" t="s">
        <v>204</v>
      </c>
      <c r="E113" s="51">
        <v>2802091</v>
      </c>
      <c r="F113" s="51">
        <v>2802091</v>
      </c>
      <c r="G113" s="52">
        <f t="shared" si="1"/>
        <v>0</v>
      </c>
    </row>
    <row r="114" spans="2:7" s="35" customFormat="1" outlineLevel="2" x14ac:dyDescent="0.25">
      <c r="B114" s="48" t="s">
        <v>217</v>
      </c>
      <c r="C114" s="49">
        <v>800102504</v>
      </c>
      <c r="D114" s="50" t="s">
        <v>205</v>
      </c>
      <c r="E114" s="51">
        <v>49856259</v>
      </c>
      <c r="F114" s="51">
        <v>48501159</v>
      </c>
      <c r="G114" s="52">
        <f t="shared" si="1"/>
        <v>-1355100</v>
      </c>
    </row>
    <row r="115" spans="2:7" s="35" customFormat="1" outlineLevel="2" x14ac:dyDescent="0.25">
      <c r="B115" s="48" t="s">
        <v>217</v>
      </c>
      <c r="C115" s="49">
        <v>800103913</v>
      </c>
      <c r="D115" s="50" t="s">
        <v>95</v>
      </c>
      <c r="E115" s="51">
        <v>163816413.56</v>
      </c>
      <c r="F115" s="51">
        <v>160370097.56</v>
      </c>
      <c r="G115" s="52">
        <f t="shared" si="1"/>
        <v>-3446316</v>
      </c>
    </row>
    <row r="116" spans="2:7" s="35" customFormat="1" outlineLevel="2" x14ac:dyDescent="0.25">
      <c r="B116" s="48" t="s">
        <v>217</v>
      </c>
      <c r="C116" s="49">
        <v>800103920</v>
      </c>
      <c r="D116" s="50" t="s">
        <v>96</v>
      </c>
      <c r="E116" s="51">
        <v>154408402</v>
      </c>
      <c r="F116" s="51">
        <v>154408402</v>
      </c>
      <c r="G116" s="52">
        <f t="shared" si="1"/>
        <v>0</v>
      </c>
    </row>
    <row r="117" spans="2:7" s="35" customFormat="1" outlineLevel="2" x14ac:dyDescent="0.25">
      <c r="B117" s="48" t="s">
        <v>217</v>
      </c>
      <c r="C117" s="49">
        <v>800103923</v>
      </c>
      <c r="D117" s="50" t="s">
        <v>279</v>
      </c>
      <c r="E117" s="51">
        <v>9913741</v>
      </c>
      <c r="F117" s="51">
        <v>9827851</v>
      </c>
      <c r="G117" s="52">
        <f t="shared" si="1"/>
        <v>-85890</v>
      </c>
    </row>
    <row r="118" spans="2:7" s="35" customFormat="1" outlineLevel="2" x14ac:dyDescent="0.25">
      <c r="B118" s="48" t="s">
        <v>217</v>
      </c>
      <c r="C118" s="49">
        <v>800103927</v>
      </c>
      <c r="D118" s="50" t="s">
        <v>97</v>
      </c>
      <c r="E118" s="51">
        <v>39401397</v>
      </c>
      <c r="F118" s="51">
        <v>38253341</v>
      </c>
      <c r="G118" s="52">
        <f t="shared" si="1"/>
        <v>-1148056</v>
      </c>
    </row>
    <row r="119" spans="2:7" s="35" customFormat="1" outlineLevel="2" x14ac:dyDescent="0.25">
      <c r="B119" s="48" t="s">
        <v>217</v>
      </c>
      <c r="C119" s="49">
        <v>800103935</v>
      </c>
      <c r="D119" s="50" t="s">
        <v>98</v>
      </c>
      <c r="E119" s="51">
        <v>248592404.21000001</v>
      </c>
      <c r="F119" s="51">
        <v>248741484.21000001</v>
      </c>
      <c r="G119" s="52">
        <f t="shared" si="1"/>
        <v>149080</v>
      </c>
    </row>
    <row r="120" spans="2:7" s="35" customFormat="1" outlineLevel="2" x14ac:dyDescent="0.25">
      <c r="B120" s="48" t="s">
        <v>217</v>
      </c>
      <c r="C120" s="49">
        <v>800113672</v>
      </c>
      <c r="D120" s="50" t="s">
        <v>100</v>
      </c>
      <c r="E120" s="51">
        <v>10305600</v>
      </c>
      <c r="F120" s="51">
        <v>8624233</v>
      </c>
      <c r="G120" s="52">
        <f t="shared" si="1"/>
        <v>-1681367</v>
      </c>
    </row>
    <row r="121" spans="2:7" s="35" customFormat="1" outlineLevel="2" x14ac:dyDescent="0.25">
      <c r="B121" s="48" t="s">
        <v>217</v>
      </c>
      <c r="C121" s="49">
        <v>800114312</v>
      </c>
      <c r="D121" s="50" t="s">
        <v>101</v>
      </c>
      <c r="E121" s="51">
        <v>173841994</v>
      </c>
      <c r="F121" s="51">
        <v>154547584</v>
      </c>
      <c r="G121" s="52">
        <f t="shared" si="1"/>
        <v>-19294410</v>
      </c>
    </row>
    <row r="122" spans="2:7" s="35" customFormat="1" outlineLevel="2" x14ac:dyDescent="0.25">
      <c r="B122" s="48" t="s">
        <v>217</v>
      </c>
      <c r="C122" s="49">
        <v>800176413</v>
      </c>
      <c r="D122" s="50" t="s">
        <v>103</v>
      </c>
      <c r="E122" s="51">
        <v>403862337</v>
      </c>
      <c r="F122" s="51">
        <v>419862337</v>
      </c>
      <c r="G122" s="52">
        <f t="shared" si="1"/>
        <v>16000000</v>
      </c>
    </row>
    <row r="123" spans="2:7" s="35" customFormat="1" outlineLevel="2" x14ac:dyDescent="0.25">
      <c r="B123" s="48" t="s">
        <v>217</v>
      </c>
      <c r="C123" s="49">
        <v>800180260</v>
      </c>
      <c r="D123" s="50" t="s">
        <v>104</v>
      </c>
      <c r="E123" s="51">
        <v>8274315</v>
      </c>
      <c r="F123" s="51">
        <v>8274315</v>
      </c>
      <c r="G123" s="52">
        <f t="shared" si="1"/>
        <v>0</v>
      </c>
    </row>
    <row r="124" spans="2:7" s="35" customFormat="1" outlineLevel="2" x14ac:dyDescent="0.25">
      <c r="B124" s="48" t="s">
        <v>217</v>
      </c>
      <c r="C124" s="49">
        <v>800182159</v>
      </c>
      <c r="D124" s="50" t="s">
        <v>105</v>
      </c>
      <c r="E124" s="51">
        <v>3499945</v>
      </c>
      <c r="F124" s="51">
        <v>3499945</v>
      </c>
      <c r="G124" s="52">
        <f t="shared" si="1"/>
        <v>0</v>
      </c>
    </row>
    <row r="125" spans="2:7" s="35" customFormat="1" outlineLevel="2" x14ac:dyDescent="0.25">
      <c r="B125" s="48" t="s">
        <v>217</v>
      </c>
      <c r="C125" s="49">
        <v>800198972</v>
      </c>
      <c r="D125" s="50" t="s">
        <v>280</v>
      </c>
      <c r="E125" s="51">
        <v>79692228</v>
      </c>
      <c r="F125" s="51">
        <v>8955073</v>
      </c>
      <c r="G125" s="52">
        <f t="shared" si="1"/>
        <v>-70737155</v>
      </c>
    </row>
    <row r="126" spans="2:7" s="35" customFormat="1" outlineLevel="2" x14ac:dyDescent="0.25">
      <c r="B126" s="48" t="s">
        <v>217</v>
      </c>
      <c r="C126" s="49">
        <v>802003228</v>
      </c>
      <c r="D126" s="50" t="s">
        <v>106</v>
      </c>
      <c r="E126" s="51">
        <v>24995158</v>
      </c>
      <c r="F126" s="51">
        <v>24995158</v>
      </c>
      <c r="G126" s="52">
        <f t="shared" si="1"/>
        <v>0</v>
      </c>
    </row>
    <row r="127" spans="2:7" s="35" customFormat="1" outlineLevel="2" x14ac:dyDescent="0.25">
      <c r="B127" s="48" t="s">
        <v>217</v>
      </c>
      <c r="C127" s="49">
        <v>812000243</v>
      </c>
      <c r="D127" s="50" t="s">
        <v>107</v>
      </c>
      <c r="E127" s="51">
        <v>8783632</v>
      </c>
      <c r="F127" s="51">
        <v>8783632</v>
      </c>
      <c r="G127" s="52">
        <f t="shared" si="1"/>
        <v>0</v>
      </c>
    </row>
    <row r="128" spans="2:7" s="35" customFormat="1" outlineLevel="2" x14ac:dyDescent="0.25">
      <c r="B128" s="48" t="s">
        <v>217</v>
      </c>
      <c r="C128" s="49">
        <v>832001966</v>
      </c>
      <c r="D128" s="50" t="s">
        <v>108</v>
      </c>
      <c r="E128" s="51">
        <v>580150698</v>
      </c>
      <c r="F128" s="51">
        <v>580150698</v>
      </c>
      <c r="G128" s="52">
        <f t="shared" si="1"/>
        <v>0</v>
      </c>
    </row>
    <row r="129" spans="2:7" s="35" customFormat="1" outlineLevel="2" x14ac:dyDescent="0.25">
      <c r="B129" s="48" t="s">
        <v>217</v>
      </c>
      <c r="C129" s="49">
        <v>890000464</v>
      </c>
      <c r="D129" s="50" t="s">
        <v>184</v>
      </c>
      <c r="E129" s="51">
        <v>2321647</v>
      </c>
      <c r="F129" s="51">
        <v>113600</v>
      </c>
      <c r="G129" s="52">
        <f t="shared" si="1"/>
        <v>-2208047</v>
      </c>
    </row>
    <row r="130" spans="2:7" s="35" customFormat="1" outlineLevel="2" x14ac:dyDescent="0.25">
      <c r="B130" s="48" t="s">
        <v>217</v>
      </c>
      <c r="C130" s="49">
        <v>890001639</v>
      </c>
      <c r="D130" s="50" t="s">
        <v>109</v>
      </c>
      <c r="E130" s="51">
        <v>49428351</v>
      </c>
      <c r="F130" s="51">
        <v>45304156</v>
      </c>
      <c r="G130" s="52">
        <f t="shared" si="1"/>
        <v>-4124195</v>
      </c>
    </row>
    <row r="131" spans="2:7" s="35" customFormat="1" outlineLevel="2" x14ac:dyDescent="0.25">
      <c r="B131" s="48" t="s">
        <v>217</v>
      </c>
      <c r="C131" s="49">
        <v>890102006</v>
      </c>
      <c r="D131" s="50" t="s">
        <v>110</v>
      </c>
      <c r="E131" s="51">
        <v>138429164</v>
      </c>
      <c r="F131" s="51">
        <v>138429164</v>
      </c>
      <c r="G131" s="52">
        <f t="shared" si="1"/>
        <v>0</v>
      </c>
    </row>
    <row r="132" spans="2:7" s="35" customFormat="1" outlineLevel="2" x14ac:dyDescent="0.25">
      <c r="B132" s="48" t="s">
        <v>217</v>
      </c>
      <c r="C132" s="49">
        <v>890102018</v>
      </c>
      <c r="D132" s="50" t="s">
        <v>111</v>
      </c>
      <c r="E132" s="51">
        <v>1244726</v>
      </c>
      <c r="F132" s="51">
        <v>1244726</v>
      </c>
      <c r="G132" s="52">
        <f t="shared" si="1"/>
        <v>0</v>
      </c>
    </row>
    <row r="133" spans="2:7" s="35" customFormat="1" outlineLevel="2" x14ac:dyDescent="0.25">
      <c r="B133" s="48" t="s">
        <v>217</v>
      </c>
      <c r="C133" s="49">
        <v>890201235</v>
      </c>
      <c r="D133" s="50" t="s">
        <v>91</v>
      </c>
      <c r="E133" s="51">
        <v>22703757</v>
      </c>
      <c r="F133" s="51">
        <v>6336008</v>
      </c>
      <c r="G133" s="52">
        <f t="shared" ref="G133:G196" si="2">+F133-E133</f>
        <v>-16367749</v>
      </c>
    </row>
    <row r="134" spans="2:7" s="35" customFormat="1" outlineLevel="2" x14ac:dyDescent="0.25">
      <c r="B134" s="48" t="s">
        <v>217</v>
      </c>
      <c r="C134" s="49">
        <v>890399029</v>
      </c>
      <c r="D134" s="50" t="s">
        <v>112</v>
      </c>
      <c r="E134" s="51">
        <v>238966009</v>
      </c>
      <c r="F134" s="51">
        <v>135338376</v>
      </c>
      <c r="G134" s="52">
        <f t="shared" si="2"/>
        <v>-103627633</v>
      </c>
    </row>
    <row r="135" spans="2:7" s="35" customFormat="1" outlineLevel="2" x14ac:dyDescent="0.25">
      <c r="B135" s="48" t="s">
        <v>217</v>
      </c>
      <c r="C135" s="49">
        <v>890480126</v>
      </c>
      <c r="D135" s="50" t="s">
        <v>113</v>
      </c>
      <c r="E135" s="51">
        <v>253475612</v>
      </c>
      <c r="F135" s="51">
        <v>253980763</v>
      </c>
      <c r="G135" s="52">
        <f t="shared" si="2"/>
        <v>505151</v>
      </c>
    </row>
    <row r="136" spans="2:7" s="35" customFormat="1" outlineLevel="2" x14ac:dyDescent="0.25">
      <c r="B136" s="48" t="s">
        <v>217</v>
      </c>
      <c r="C136" s="49">
        <v>890480184</v>
      </c>
      <c r="D136" s="50" t="s">
        <v>114</v>
      </c>
      <c r="E136" s="51">
        <v>50755830</v>
      </c>
      <c r="F136" s="51">
        <v>50755830</v>
      </c>
      <c r="G136" s="52">
        <f t="shared" si="2"/>
        <v>0</v>
      </c>
    </row>
    <row r="137" spans="2:7" s="35" customFormat="1" outlineLevel="2" x14ac:dyDescent="0.25">
      <c r="B137" s="48" t="s">
        <v>217</v>
      </c>
      <c r="C137" s="49">
        <v>890500890</v>
      </c>
      <c r="D137" s="50" t="s">
        <v>247</v>
      </c>
      <c r="E137" s="51">
        <v>95170577</v>
      </c>
      <c r="F137" s="51">
        <v>105518651</v>
      </c>
      <c r="G137" s="52">
        <f t="shared" si="2"/>
        <v>10348074</v>
      </c>
    </row>
    <row r="138" spans="2:7" s="35" customFormat="1" outlineLevel="2" x14ac:dyDescent="0.25">
      <c r="B138" s="48" t="s">
        <v>217</v>
      </c>
      <c r="C138" s="49">
        <v>890716145</v>
      </c>
      <c r="D138" s="50" t="s">
        <v>116</v>
      </c>
      <c r="E138" s="51">
        <v>592686460</v>
      </c>
      <c r="F138" s="51">
        <v>207799310</v>
      </c>
      <c r="G138" s="52">
        <f t="shared" si="2"/>
        <v>-384887150</v>
      </c>
    </row>
    <row r="139" spans="2:7" s="35" customFormat="1" outlineLevel="2" x14ac:dyDescent="0.25">
      <c r="B139" s="48" t="s">
        <v>217</v>
      </c>
      <c r="C139" s="49">
        <v>890900286</v>
      </c>
      <c r="D139" s="50" t="s">
        <v>117</v>
      </c>
      <c r="E139" s="51">
        <v>5807484</v>
      </c>
      <c r="F139" s="51">
        <v>12633084</v>
      </c>
      <c r="G139" s="52">
        <f t="shared" si="2"/>
        <v>6825600</v>
      </c>
    </row>
    <row r="140" spans="2:7" s="35" customFormat="1" outlineLevel="2" x14ac:dyDescent="0.25">
      <c r="B140" s="48" t="s">
        <v>217</v>
      </c>
      <c r="C140" s="49">
        <v>890906445</v>
      </c>
      <c r="D140" s="50" t="s">
        <v>192</v>
      </c>
      <c r="E140" s="51">
        <v>103210</v>
      </c>
      <c r="F140" s="51">
        <v>103210</v>
      </c>
      <c r="G140" s="52">
        <f t="shared" si="2"/>
        <v>0</v>
      </c>
    </row>
    <row r="141" spans="2:7" s="35" customFormat="1" outlineLevel="2" x14ac:dyDescent="0.25">
      <c r="B141" s="48" t="s">
        <v>217</v>
      </c>
      <c r="C141" s="49">
        <v>890980998</v>
      </c>
      <c r="D141" s="50" t="s">
        <v>203</v>
      </c>
      <c r="E141" s="51">
        <v>442757</v>
      </c>
      <c r="F141" s="51">
        <v>442757</v>
      </c>
      <c r="G141" s="52">
        <f t="shared" si="2"/>
        <v>0</v>
      </c>
    </row>
    <row r="142" spans="2:7" s="35" customFormat="1" outlineLevel="2" x14ac:dyDescent="0.25">
      <c r="B142" s="48" t="s">
        <v>217</v>
      </c>
      <c r="C142" s="49">
        <v>891180070</v>
      </c>
      <c r="D142" s="50" t="s">
        <v>196</v>
      </c>
      <c r="E142" s="51">
        <v>3542766</v>
      </c>
      <c r="F142" s="51">
        <v>3542766</v>
      </c>
      <c r="G142" s="52">
        <f t="shared" si="2"/>
        <v>0</v>
      </c>
    </row>
    <row r="143" spans="2:7" s="35" customFormat="1" outlineLevel="2" x14ac:dyDescent="0.25">
      <c r="B143" s="48" t="s">
        <v>217</v>
      </c>
      <c r="C143" s="49">
        <v>891280001</v>
      </c>
      <c r="D143" s="50" t="s">
        <v>119</v>
      </c>
      <c r="E143" s="51">
        <v>60785840</v>
      </c>
      <c r="F143" s="51">
        <v>60776463</v>
      </c>
      <c r="G143" s="52">
        <f t="shared" si="2"/>
        <v>-9377</v>
      </c>
    </row>
    <row r="144" spans="2:7" s="35" customFormat="1" outlineLevel="2" x14ac:dyDescent="0.25">
      <c r="B144" s="48" t="s">
        <v>217</v>
      </c>
      <c r="C144" s="49">
        <v>891480085</v>
      </c>
      <c r="D144" s="50" t="s">
        <v>120</v>
      </c>
      <c r="E144" s="51">
        <v>10605362</v>
      </c>
      <c r="F144" s="51">
        <v>7105823</v>
      </c>
      <c r="G144" s="52">
        <f t="shared" si="2"/>
        <v>-3499539</v>
      </c>
    </row>
    <row r="145" spans="2:7" s="35" customFormat="1" outlineLevel="2" x14ac:dyDescent="0.25">
      <c r="B145" s="48" t="s">
        <v>217</v>
      </c>
      <c r="C145" s="49">
        <v>891580016</v>
      </c>
      <c r="D145" s="50" t="s">
        <v>121</v>
      </c>
      <c r="E145" s="51">
        <v>42250316</v>
      </c>
      <c r="F145" s="51">
        <v>43421841</v>
      </c>
      <c r="G145" s="52">
        <f t="shared" si="2"/>
        <v>1171525</v>
      </c>
    </row>
    <row r="146" spans="2:7" s="35" customFormat="1" outlineLevel="2" x14ac:dyDescent="0.25">
      <c r="B146" s="48" t="s">
        <v>217</v>
      </c>
      <c r="C146" s="49">
        <v>891680004</v>
      </c>
      <c r="D146" s="50" t="s">
        <v>122</v>
      </c>
      <c r="E146" s="51">
        <v>0</v>
      </c>
      <c r="F146" s="51">
        <v>79550375</v>
      </c>
      <c r="G146" s="52">
        <f t="shared" si="2"/>
        <v>79550375</v>
      </c>
    </row>
    <row r="147" spans="2:7" s="35" customFormat="1" outlineLevel="2" x14ac:dyDescent="0.25">
      <c r="B147" s="48" t="s">
        <v>217</v>
      </c>
      <c r="C147" s="49">
        <v>891680010</v>
      </c>
      <c r="D147" s="50" t="s">
        <v>215</v>
      </c>
      <c r="E147" s="51">
        <v>2409544</v>
      </c>
      <c r="F147" s="51">
        <v>0</v>
      </c>
      <c r="G147" s="52">
        <f t="shared" si="2"/>
        <v>-2409544</v>
      </c>
    </row>
    <row r="148" spans="2:7" s="35" customFormat="1" outlineLevel="2" x14ac:dyDescent="0.25">
      <c r="B148" s="48" t="s">
        <v>217</v>
      </c>
      <c r="C148" s="49">
        <v>891780009</v>
      </c>
      <c r="D148" s="50" t="s">
        <v>270</v>
      </c>
      <c r="E148" s="51">
        <v>1371417</v>
      </c>
      <c r="F148" s="51">
        <v>1371417</v>
      </c>
      <c r="G148" s="52">
        <f t="shared" si="2"/>
        <v>0</v>
      </c>
    </row>
    <row r="149" spans="2:7" s="35" customFormat="1" outlineLevel="2" x14ac:dyDescent="0.25">
      <c r="B149" s="48" t="s">
        <v>217</v>
      </c>
      <c r="C149" s="49">
        <v>891800498</v>
      </c>
      <c r="D149" s="50" t="s">
        <v>123</v>
      </c>
      <c r="E149" s="51">
        <v>86543550</v>
      </c>
      <c r="F149" s="51">
        <v>83327613</v>
      </c>
      <c r="G149" s="52">
        <f t="shared" si="2"/>
        <v>-3215937</v>
      </c>
    </row>
    <row r="150" spans="2:7" s="35" customFormat="1" outlineLevel="2" x14ac:dyDescent="0.25">
      <c r="B150" s="48" t="s">
        <v>217</v>
      </c>
      <c r="C150" s="49">
        <v>891855502</v>
      </c>
      <c r="D150" s="50" t="s">
        <v>124</v>
      </c>
      <c r="E150" s="51">
        <v>61456621.700000003</v>
      </c>
      <c r="F150" s="51">
        <v>98293025.700000003</v>
      </c>
      <c r="G150" s="52">
        <f t="shared" si="2"/>
        <v>36836404</v>
      </c>
    </row>
    <row r="151" spans="2:7" s="35" customFormat="1" outlineLevel="2" x14ac:dyDescent="0.25">
      <c r="B151" s="48" t="s">
        <v>217</v>
      </c>
      <c r="C151" s="49">
        <v>892000148</v>
      </c>
      <c r="D151" s="50" t="s">
        <v>125</v>
      </c>
      <c r="E151" s="51">
        <v>255897391</v>
      </c>
      <c r="F151" s="51">
        <v>224793806</v>
      </c>
      <c r="G151" s="52">
        <f t="shared" si="2"/>
        <v>-31103585</v>
      </c>
    </row>
    <row r="152" spans="2:7" s="35" customFormat="1" outlineLevel="2" x14ac:dyDescent="0.25">
      <c r="B152" s="48" t="s">
        <v>217</v>
      </c>
      <c r="C152" s="49">
        <v>892001476</v>
      </c>
      <c r="D152" s="50" t="s">
        <v>126</v>
      </c>
      <c r="E152" s="51">
        <v>97655241</v>
      </c>
      <c r="F152" s="51">
        <v>108986915</v>
      </c>
      <c r="G152" s="52">
        <f t="shared" si="2"/>
        <v>11331674</v>
      </c>
    </row>
    <row r="153" spans="2:7" s="35" customFormat="1" outlineLevel="2" x14ac:dyDescent="0.25">
      <c r="B153" s="48" t="s">
        <v>217</v>
      </c>
      <c r="C153" s="49">
        <v>892099120</v>
      </c>
      <c r="D153" s="50" t="s">
        <v>127</v>
      </c>
      <c r="E153" s="51">
        <v>5227028</v>
      </c>
      <c r="F153" s="51">
        <v>5227028</v>
      </c>
      <c r="G153" s="52">
        <f t="shared" si="2"/>
        <v>0</v>
      </c>
    </row>
    <row r="154" spans="2:7" s="35" customFormat="1" outlineLevel="2" x14ac:dyDescent="0.25">
      <c r="B154" s="48" t="s">
        <v>217</v>
      </c>
      <c r="C154" s="49">
        <v>892099152</v>
      </c>
      <c r="D154" s="50" t="s">
        <v>193</v>
      </c>
      <c r="E154" s="51">
        <v>63011817</v>
      </c>
      <c r="F154" s="51">
        <v>68800959</v>
      </c>
      <c r="G154" s="52">
        <f t="shared" si="2"/>
        <v>5789142</v>
      </c>
    </row>
    <row r="155" spans="2:7" s="35" customFormat="1" outlineLevel="2" x14ac:dyDescent="0.25">
      <c r="B155" s="48" t="s">
        <v>217</v>
      </c>
      <c r="C155" s="49">
        <v>892115003</v>
      </c>
      <c r="D155" s="50" t="s">
        <v>128</v>
      </c>
      <c r="E155" s="51">
        <v>175148178</v>
      </c>
      <c r="F155" s="51">
        <v>176461025</v>
      </c>
      <c r="G155" s="52">
        <f t="shared" si="2"/>
        <v>1312847</v>
      </c>
    </row>
    <row r="156" spans="2:7" s="35" customFormat="1" outlineLevel="2" x14ac:dyDescent="0.25">
      <c r="B156" s="48" t="s">
        <v>217</v>
      </c>
      <c r="C156" s="49">
        <v>892280016</v>
      </c>
      <c r="D156" s="50" t="s">
        <v>129</v>
      </c>
      <c r="E156" s="51">
        <v>9045451</v>
      </c>
      <c r="F156" s="51">
        <v>9045451</v>
      </c>
      <c r="G156" s="52">
        <f t="shared" si="2"/>
        <v>0</v>
      </c>
    </row>
    <row r="157" spans="2:7" s="35" customFormat="1" outlineLevel="2" x14ac:dyDescent="0.25">
      <c r="B157" s="48" t="s">
        <v>217</v>
      </c>
      <c r="C157" s="49">
        <v>892280021</v>
      </c>
      <c r="D157" s="50" t="s">
        <v>130</v>
      </c>
      <c r="E157" s="51">
        <v>57041454</v>
      </c>
      <c r="F157" s="51">
        <v>55338329</v>
      </c>
      <c r="G157" s="52">
        <f t="shared" si="2"/>
        <v>-1703125</v>
      </c>
    </row>
    <row r="158" spans="2:7" s="35" customFormat="1" outlineLevel="2" x14ac:dyDescent="0.25">
      <c r="B158" s="48" t="s">
        <v>217</v>
      </c>
      <c r="C158" s="49">
        <v>892300211</v>
      </c>
      <c r="D158" s="50" t="s">
        <v>131</v>
      </c>
      <c r="E158" s="51">
        <v>80073</v>
      </c>
      <c r="F158" s="51">
        <v>80073</v>
      </c>
      <c r="G158" s="52">
        <f t="shared" si="2"/>
        <v>0</v>
      </c>
    </row>
    <row r="159" spans="2:7" s="35" customFormat="1" outlineLevel="2" x14ac:dyDescent="0.25">
      <c r="B159" s="48" t="s">
        <v>217</v>
      </c>
      <c r="C159" s="49">
        <v>892399999</v>
      </c>
      <c r="D159" s="50" t="s">
        <v>132</v>
      </c>
      <c r="E159" s="51">
        <v>113604774</v>
      </c>
      <c r="F159" s="51">
        <v>113411865</v>
      </c>
      <c r="G159" s="52">
        <f t="shared" si="2"/>
        <v>-192909</v>
      </c>
    </row>
    <row r="160" spans="2:7" s="35" customFormat="1" outlineLevel="2" x14ac:dyDescent="0.25">
      <c r="B160" s="48" t="s">
        <v>217</v>
      </c>
      <c r="C160" s="49">
        <v>899999114</v>
      </c>
      <c r="D160" s="50" t="s">
        <v>133</v>
      </c>
      <c r="E160" s="51">
        <v>1163217721</v>
      </c>
      <c r="F160" s="51">
        <v>1102048359</v>
      </c>
      <c r="G160" s="52">
        <f t="shared" si="2"/>
        <v>-61169362</v>
      </c>
    </row>
    <row r="161" spans="2:7" s="35" customFormat="1" outlineLevel="2" x14ac:dyDescent="0.25">
      <c r="B161" s="48" t="s">
        <v>217</v>
      </c>
      <c r="C161" s="49">
        <v>899999336</v>
      </c>
      <c r="D161" s="50" t="s">
        <v>221</v>
      </c>
      <c r="E161" s="51">
        <v>1061183690</v>
      </c>
      <c r="F161" s="51">
        <v>1061180780</v>
      </c>
      <c r="G161" s="52">
        <f t="shared" si="2"/>
        <v>-2910</v>
      </c>
    </row>
    <row r="162" spans="2:7" s="35" customFormat="1" ht="15.75" outlineLevel="2" thickBot="1" x14ac:dyDescent="0.3">
      <c r="B162" s="48" t="s">
        <v>217</v>
      </c>
      <c r="C162" s="49">
        <v>900034608</v>
      </c>
      <c r="D162" s="50" t="s">
        <v>176</v>
      </c>
      <c r="E162" s="51">
        <v>338851855</v>
      </c>
      <c r="F162" s="51">
        <v>405865033</v>
      </c>
      <c r="G162" s="52">
        <f t="shared" si="2"/>
        <v>67013178</v>
      </c>
    </row>
    <row r="163" spans="2:7" s="35" customFormat="1" ht="15.75" outlineLevel="1" thickBot="1" x14ac:dyDescent="0.3">
      <c r="B163" s="63" t="s">
        <v>231</v>
      </c>
      <c r="C163" s="77"/>
      <c r="D163" s="78"/>
      <c r="E163" s="79">
        <f>SUBTOTAL(9,E109:E162)</f>
        <v>7822004090.4700003</v>
      </c>
      <c r="F163" s="79">
        <f>SUBTOTAL(9,F109:F162)</f>
        <v>7284180429.4699993</v>
      </c>
      <c r="G163" s="80">
        <f>SUBTOTAL(9,G109:G162)</f>
        <v>-537823661</v>
      </c>
    </row>
    <row r="164" spans="2:7" s="35" customFormat="1" outlineLevel="2" x14ac:dyDescent="0.25">
      <c r="B164" s="48" t="s">
        <v>218</v>
      </c>
      <c r="C164" s="49">
        <v>800037166</v>
      </c>
      <c r="D164" s="50" t="s">
        <v>209</v>
      </c>
      <c r="E164" s="51">
        <v>20955</v>
      </c>
      <c r="F164" s="51">
        <v>20955</v>
      </c>
      <c r="G164" s="52">
        <f t="shared" si="2"/>
        <v>0</v>
      </c>
    </row>
    <row r="165" spans="2:7" s="35" customFormat="1" outlineLevel="2" x14ac:dyDescent="0.25">
      <c r="B165" s="48" t="s">
        <v>218</v>
      </c>
      <c r="C165" s="49">
        <v>800044113</v>
      </c>
      <c r="D165" s="50" t="s">
        <v>248</v>
      </c>
      <c r="E165" s="51">
        <v>2465810</v>
      </c>
      <c r="F165" s="51">
        <v>2465810</v>
      </c>
      <c r="G165" s="52">
        <f t="shared" si="2"/>
        <v>0</v>
      </c>
    </row>
    <row r="166" spans="2:7" s="35" customFormat="1" outlineLevel="2" x14ac:dyDescent="0.25">
      <c r="B166" s="48" t="s">
        <v>218</v>
      </c>
      <c r="C166" s="49">
        <v>800079035</v>
      </c>
      <c r="D166" s="50" t="s">
        <v>249</v>
      </c>
      <c r="E166" s="51">
        <v>56451</v>
      </c>
      <c r="F166" s="51">
        <v>56451</v>
      </c>
      <c r="G166" s="52">
        <f t="shared" si="2"/>
        <v>0</v>
      </c>
    </row>
    <row r="167" spans="2:7" s="35" customFormat="1" outlineLevel="2" x14ac:dyDescent="0.25">
      <c r="B167" s="48" t="s">
        <v>218</v>
      </c>
      <c r="C167" s="49">
        <v>800095466</v>
      </c>
      <c r="D167" s="50" t="s">
        <v>210</v>
      </c>
      <c r="E167" s="51">
        <v>51300</v>
      </c>
      <c r="F167" s="51">
        <v>51300</v>
      </c>
      <c r="G167" s="52">
        <f t="shared" si="2"/>
        <v>0</v>
      </c>
    </row>
    <row r="168" spans="2:7" s="35" customFormat="1" outlineLevel="2" x14ac:dyDescent="0.25">
      <c r="B168" s="48" t="s">
        <v>218</v>
      </c>
      <c r="C168" s="49">
        <v>800096592</v>
      </c>
      <c r="D168" s="50" t="s">
        <v>206</v>
      </c>
      <c r="E168" s="51">
        <v>0</v>
      </c>
      <c r="F168" s="51">
        <v>0</v>
      </c>
      <c r="G168" s="52">
        <f t="shared" si="2"/>
        <v>0</v>
      </c>
    </row>
    <row r="169" spans="2:7" s="35" customFormat="1" outlineLevel="2" x14ac:dyDescent="0.25">
      <c r="B169" s="48" t="s">
        <v>218</v>
      </c>
      <c r="C169" s="49">
        <v>800096595</v>
      </c>
      <c r="D169" s="50" t="s">
        <v>199</v>
      </c>
      <c r="E169" s="51">
        <v>77900</v>
      </c>
      <c r="F169" s="51">
        <v>77900</v>
      </c>
      <c r="G169" s="52">
        <f t="shared" si="2"/>
        <v>0</v>
      </c>
    </row>
    <row r="170" spans="2:7" s="35" customFormat="1" outlineLevel="2" x14ac:dyDescent="0.25">
      <c r="B170" s="48" t="s">
        <v>218</v>
      </c>
      <c r="C170" s="49">
        <v>800098195</v>
      </c>
      <c r="D170" s="50" t="s">
        <v>250</v>
      </c>
      <c r="E170" s="51">
        <v>7805324</v>
      </c>
      <c r="F170" s="51">
        <v>7805324</v>
      </c>
      <c r="G170" s="52">
        <f t="shared" si="2"/>
        <v>0</v>
      </c>
    </row>
    <row r="171" spans="2:7" s="35" customFormat="1" outlineLevel="2" x14ac:dyDescent="0.25">
      <c r="B171" s="48" t="s">
        <v>218</v>
      </c>
      <c r="C171" s="49">
        <v>800099310</v>
      </c>
      <c r="D171" s="50" t="s">
        <v>350</v>
      </c>
      <c r="E171" s="51">
        <v>0</v>
      </c>
      <c r="F171" s="51">
        <v>369128</v>
      </c>
      <c r="G171" s="52">
        <f t="shared" si="2"/>
        <v>369128</v>
      </c>
    </row>
    <row r="172" spans="2:7" s="35" customFormat="1" outlineLevel="2" x14ac:dyDescent="0.25">
      <c r="B172" s="48" t="s">
        <v>218</v>
      </c>
      <c r="C172" s="49">
        <v>800100053</v>
      </c>
      <c r="D172" s="50" t="s">
        <v>351</v>
      </c>
      <c r="E172" s="51">
        <v>0</v>
      </c>
      <c r="F172" s="51">
        <v>148770</v>
      </c>
      <c r="G172" s="52">
        <f t="shared" si="2"/>
        <v>148770</v>
      </c>
    </row>
    <row r="173" spans="2:7" s="35" customFormat="1" outlineLevel="2" x14ac:dyDescent="0.25">
      <c r="B173" s="48" t="s">
        <v>218</v>
      </c>
      <c r="C173" s="49">
        <v>800100137</v>
      </c>
      <c r="D173" s="50" t="s">
        <v>307</v>
      </c>
      <c r="E173" s="51">
        <v>103347</v>
      </c>
      <c r="F173" s="51">
        <v>103347</v>
      </c>
      <c r="G173" s="52">
        <f t="shared" si="2"/>
        <v>0</v>
      </c>
    </row>
    <row r="174" spans="2:7" s="35" customFormat="1" outlineLevel="2" x14ac:dyDescent="0.25">
      <c r="B174" s="48" t="s">
        <v>218</v>
      </c>
      <c r="C174" s="49">
        <v>800100145</v>
      </c>
      <c r="D174" s="50" t="s">
        <v>352</v>
      </c>
      <c r="E174" s="51">
        <v>0</v>
      </c>
      <c r="F174" s="51">
        <v>90600</v>
      </c>
      <c r="G174" s="52">
        <f t="shared" si="2"/>
        <v>90600</v>
      </c>
    </row>
    <row r="175" spans="2:7" s="35" customFormat="1" outlineLevel="2" x14ac:dyDescent="0.25">
      <c r="B175" s="48" t="s">
        <v>218</v>
      </c>
      <c r="C175" s="49">
        <v>800113389</v>
      </c>
      <c r="D175" s="50" t="s">
        <v>99</v>
      </c>
      <c r="E175" s="51">
        <v>268221</v>
      </c>
      <c r="F175" s="51">
        <v>0</v>
      </c>
      <c r="G175" s="52">
        <f t="shared" si="2"/>
        <v>-268221</v>
      </c>
    </row>
    <row r="176" spans="2:7" s="35" customFormat="1" outlineLevel="2" x14ac:dyDescent="0.25">
      <c r="B176" s="48" t="s">
        <v>218</v>
      </c>
      <c r="C176" s="49">
        <v>800128428</v>
      </c>
      <c r="D176" s="50" t="s">
        <v>271</v>
      </c>
      <c r="E176" s="51">
        <v>102642</v>
      </c>
      <c r="F176" s="51">
        <v>102642</v>
      </c>
      <c r="G176" s="52">
        <f t="shared" si="2"/>
        <v>0</v>
      </c>
    </row>
    <row r="177" spans="2:7" s="35" customFormat="1" outlineLevel="2" x14ac:dyDescent="0.25">
      <c r="B177" s="48" t="s">
        <v>218</v>
      </c>
      <c r="C177" s="49">
        <v>806001439</v>
      </c>
      <c r="D177" s="50" t="s">
        <v>281</v>
      </c>
      <c r="E177" s="51">
        <v>48700</v>
      </c>
      <c r="F177" s="51">
        <v>48700</v>
      </c>
      <c r="G177" s="52">
        <f t="shared" si="2"/>
        <v>0</v>
      </c>
    </row>
    <row r="178" spans="2:7" s="35" customFormat="1" outlineLevel="2" x14ac:dyDescent="0.25">
      <c r="B178" s="48" t="s">
        <v>218</v>
      </c>
      <c r="C178" s="49">
        <v>890000441</v>
      </c>
      <c r="D178" s="50" t="s">
        <v>178</v>
      </c>
      <c r="E178" s="51">
        <v>0</v>
      </c>
      <c r="F178" s="51">
        <v>0</v>
      </c>
      <c r="G178" s="52">
        <f t="shared" si="2"/>
        <v>0</v>
      </c>
    </row>
    <row r="179" spans="2:7" s="35" customFormat="1" outlineLevel="2" x14ac:dyDescent="0.25">
      <c r="B179" s="48" t="s">
        <v>218</v>
      </c>
      <c r="C179" s="49">
        <v>890000864</v>
      </c>
      <c r="D179" s="50" t="s">
        <v>185</v>
      </c>
      <c r="E179" s="51">
        <v>91236</v>
      </c>
      <c r="F179" s="51">
        <v>91236</v>
      </c>
      <c r="G179" s="52">
        <f t="shared" si="2"/>
        <v>0</v>
      </c>
    </row>
    <row r="180" spans="2:7" s="35" customFormat="1" outlineLevel="2" x14ac:dyDescent="0.25">
      <c r="B180" s="48" t="s">
        <v>218</v>
      </c>
      <c r="C180" s="49">
        <v>890112371</v>
      </c>
      <c r="D180" s="50" t="s">
        <v>180</v>
      </c>
      <c r="E180" s="51">
        <v>48700</v>
      </c>
      <c r="F180" s="51">
        <v>48700</v>
      </c>
      <c r="G180" s="52">
        <f t="shared" si="2"/>
        <v>0</v>
      </c>
    </row>
    <row r="181" spans="2:7" s="35" customFormat="1" outlineLevel="2" x14ac:dyDescent="0.25">
      <c r="B181" s="48" t="s">
        <v>218</v>
      </c>
      <c r="C181" s="49">
        <v>890201190</v>
      </c>
      <c r="D181" s="50" t="s">
        <v>327</v>
      </c>
      <c r="E181" s="51">
        <v>52929</v>
      </c>
      <c r="F181" s="51">
        <v>52929</v>
      </c>
      <c r="G181" s="52">
        <f t="shared" si="2"/>
        <v>0</v>
      </c>
    </row>
    <row r="182" spans="2:7" s="35" customFormat="1" outlineLevel="2" x14ac:dyDescent="0.25">
      <c r="B182" s="48" t="s">
        <v>218</v>
      </c>
      <c r="C182" s="49">
        <v>890201900</v>
      </c>
      <c r="D182" s="50" t="s">
        <v>272</v>
      </c>
      <c r="E182" s="51">
        <v>95026</v>
      </c>
      <c r="F182" s="51">
        <v>0</v>
      </c>
      <c r="G182" s="52">
        <f t="shared" si="2"/>
        <v>-95026</v>
      </c>
    </row>
    <row r="183" spans="2:7" s="35" customFormat="1" outlineLevel="2" x14ac:dyDescent="0.25">
      <c r="B183" s="48" t="s">
        <v>218</v>
      </c>
      <c r="C183" s="49">
        <v>890399045</v>
      </c>
      <c r="D183" s="50" t="s">
        <v>301</v>
      </c>
      <c r="E183" s="51">
        <v>9567367</v>
      </c>
      <c r="F183" s="51">
        <v>9567367</v>
      </c>
      <c r="G183" s="52">
        <f t="shared" si="2"/>
        <v>0</v>
      </c>
    </row>
    <row r="184" spans="2:7" s="35" customFormat="1" outlineLevel="2" x14ac:dyDescent="0.25">
      <c r="B184" s="48" t="s">
        <v>218</v>
      </c>
      <c r="C184" s="49">
        <v>890501434</v>
      </c>
      <c r="D184" s="50" t="s">
        <v>115</v>
      </c>
      <c r="E184" s="51">
        <v>12618273</v>
      </c>
      <c r="F184" s="51">
        <v>12618273</v>
      </c>
      <c r="G184" s="52">
        <f t="shared" si="2"/>
        <v>0</v>
      </c>
    </row>
    <row r="185" spans="2:7" s="35" customFormat="1" outlineLevel="2" x14ac:dyDescent="0.25">
      <c r="B185" s="48" t="s">
        <v>218</v>
      </c>
      <c r="C185" s="49">
        <v>890503373</v>
      </c>
      <c r="D185" s="50" t="s">
        <v>304</v>
      </c>
      <c r="E185" s="51">
        <v>55499</v>
      </c>
      <c r="F185" s="51">
        <v>55499</v>
      </c>
      <c r="G185" s="52">
        <f t="shared" si="2"/>
        <v>0</v>
      </c>
    </row>
    <row r="186" spans="2:7" s="35" customFormat="1" outlineLevel="2" x14ac:dyDescent="0.25">
      <c r="B186" s="48" t="s">
        <v>218</v>
      </c>
      <c r="C186" s="49">
        <v>890702038</v>
      </c>
      <c r="D186" s="50" t="s">
        <v>194</v>
      </c>
      <c r="E186" s="51">
        <v>209269</v>
      </c>
      <c r="F186" s="51">
        <v>209269</v>
      </c>
      <c r="G186" s="52">
        <f t="shared" si="2"/>
        <v>0</v>
      </c>
    </row>
    <row r="187" spans="2:7" s="35" customFormat="1" outlineLevel="2" x14ac:dyDescent="0.25">
      <c r="B187" s="48" t="s">
        <v>218</v>
      </c>
      <c r="C187" s="49">
        <v>890905211</v>
      </c>
      <c r="D187" s="50" t="s">
        <v>118</v>
      </c>
      <c r="E187" s="51">
        <v>3377633</v>
      </c>
      <c r="F187" s="51">
        <v>3873273</v>
      </c>
      <c r="G187" s="52">
        <f t="shared" si="2"/>
        <v>495640</v>
      </c>
    </row>
    <row r="188" spans="2:7" s="35" customFormat="1" outlineLevel="2" x14ac:dyDescent="0.25">
      <c r="B188" s="48" t="s">
        <v>218</v>
      </c>
      <c r="C188" s="49">
        <v>890980095</v>
      </c>
      <c r="D188" s="50" t="s">
        <v>353</v>
      </c>
      <c r="E188" s="51">
        <v>0</v>
      </c>
      <c r="F188" s="51">
        <v>902462</v>
      </c>
      <c r="G188" s="52">
        <f t="shared" si="2"/>
        <v>902462</v>
      </c>
    </row>
    <row r="189" spans="2:7" s="35" customFormat="1" outlineLevel="2" x14ac:dyDescent="0.25">
      <c r="B189" s="48" t="s">
        <v>218</v>
      </c>
      <c r="C189" s="49">
        <v>890980098</v>
      </c>
      <c r="D189" s="50" t="s">
        <v>311</v>
      </c>
      <c r="E189" s="51">
        <v>55964</v>
      </c>
      <c r="F189" s="51">
        <v>0</v>
      </c>
      <c r="G189" s="52">
        <f t="shared" si="2"/>
        <v>-55964</v>
      </c>
    </row>
    <row r="190" spans="2:7" s="35" customFormat="1" outlineLevel="2" x14ac:dyDescent="0.25">
      <c r="B190" s="48" t="s">
        <v>218</v>
      </c>
      <c r="C190" s="49">
        <v>890980342</v>
      </c>
      <c r="D190" s="50" t="s">
        <v>318</v>
      </c>
      <c r="E190" s="51">
        <v>0</v>
      </c>
      <c r="F190" s="51">
        <v>0</v>
      </c>
      <c r="G190" s="52">
        <f t="shared" si="2"/>
        <v>0</v>
      </c>
    </row>
    <row r="191" spans="2:7" s="35" customFormat="1" outlineLevel="2" x14ac:dyDescent="0.25">
      <c r="B191" s="48" t="s">
        <v>218</v>
      </c>
      <c r="C191" s="49">
        <v>890980577</v>
      </c>
      <c r="D191" s="50" t="s">
        <v>354</v>
      </c>
      <c r="E191" s="51">
        <v>0</v>
      </c>
      <c r="F191" s="51">
        <v>83000</v>
      </c>
      <c r="G191" s="52">
        <f t="shared" si="2"/>
        <v>83000</v>
      </c>
    </row>
    <row r="192" spans="2:7" s="35" customFormat="1" outlineLevel="2" x14ac:dyDescent="0.25">
      <c r="B192" s="48" t="s">
        <v>218</v>
      </c>
      <c r="C192" s="49">
        <v>890981107</v>
      </c>
      <c r="D192" s="50" t="s">
        <v>312</v>
      </c>
      <c r="E192" s="51">
        <v>56452</v>
      </c>
      <c r="F192" s="51">
        <v>56452</v>
      </c>
      <c r="G192" s="52">
        <f t="shared" si="2"/>
        <v>0</v>
      </c>
    </row>
    <row r="193" spans="2:7" s="35" customFormat="1" outlineLevel="2" x14ac:dyDescent="0.25">
      <c r="B193" s="48" t="s">
        <v>218</v>
      </c>
      <c r="C193" s="49">
        <v>890981138</v>
      </c>
      <c r="D193" s="50" t="s">
        <v>177</v>
      </c>
      <c r="E193" s="51">
        <v>0</v>
      </c>
      <c r="F193" s="51">
        <v>0</v>
      </c>
      <c r="G193" s="52">
        <f t="shared" si="2"/>
        <v>0</v>
      </c>
    </row>
    <row r="194" spans="2:7" s="35" customFormat="1" outlineLevel="2" x14ac:dyDescent="0.25">
      <c r="B194" s="48" t="s">
        <v>218</v>
      </c>
      <c r="C194" s="49">
        <v>890983716</v>
      </c>
      <c r="D194" s="50" t="s">
        <v>200</v>
      </c>
      <c r="E194" s="51">
        <v>2266</v>
      </c>
      <c r="F194" s="51">
        <v>53593</v>
      </c>
      <c r="G194" s="52">
        <f t="shared" si="2"/>
        <v>51327</v>
      </c>
    </row>
    <row r="195" spans="2:7" s="35" customFormat="1" outlineLevel="2" x14ac:dyDescent="0.25">
      <c r="B195" s="48" t="s">
        <v>218</v>
      </c>
      <c r="C195" s="49">
        <v>890983813</v>
      </c>
      <c r="D195" s="50" t="s">
        <v>251</v>
      </c>
      <c r="E195" s="51">
        <v>447753</v>
      </c>
      <c r="F195" s="51">
        <v>0</v>
      </c>
      <c r="G195" s="52">
        <f t="shared" si="2"/>
        <v>-447753</v>
      </c>
    </row>
    <row r="196" spans="2:7" s="35" customFormat="1" outlineLevel="2" x14ac:dyDescent="0.25">
      <c r="B196" s="48" t="s">
        <v>218</v>
      </c>
      <c r="C196" s="49">
        <v>890983873</v>
      </c>
      <c r="D196" s="50" t="s">
        <v>313</v>
      </c>
      <c r="E196" s="51">
        <v>229131</v>
      </c>
      <c r="F196" s="51">
        <v>229131</v>
      </c>
      <c r="G196" s="52">
        <f t="shared" si="2"/>
        <v>0</v>
      </c>
    </row>
    <row r="197" spans="2:7" s="35" customFormat="1" outlineLevel="2" x14ac:dyDescent="0.25">
      <c r="B197" s="48" t="s">
        <v>218</v>
      </c>
      <c r="C197" s="49">
        <v>890983938</v>
      </c>
      <c r="D197" s="50" t="s">
        <v>314</v>
      </c>
      <c r="E197" s="51">
        <v>131386</v>
      </c>
      <c r="F197" s="51">
        <v>131386</v>
      </c>
      <c r="G197" s="52">
        <f t="shared" ref="G197:G258" si="3">+F197-E197</f>
        <v>0</v>
      </c>
    </row>
    <row r="198" spans="2:7" s="35" customFormat="1" outlineLevel="2" x14ac:dyDescent="0.25">
      <c r="B198" s="48" t="s">
        <v>218</v>
      </c>
      <c r="C198" s="49">
        <v>891180009</v>
      </c>
      <c r="D198" s="50" t="s">
        <v>186</v>
      </c>
      <c r="E198" s="51">
        <v>740491</v>
      </c>
      <c r="F198" s="51">
        <v>443963</v>
      </c>
      <c r="G198" s="52">
        <f t="shared" si="3"/>
        <v>-296528</v>
      </c>
    </row>
    <row r="199" spans="2:7" s="35" customFormat="1" outlineLevel="2" x14ac:dyDescent="0.25">
      <c r="B199" s="48" t="s">
        <v>218</v>
      </c>
      <c r="C199" s="49">
        <v>891180021</v>
      </c>
      <c r="D199" s="50" t="s">
        <v>187</v>
      </c>
      <c r="E199" s="51">
        <v>164572</v>
      </c>
      <c r="F199" s="51">
        <v>164572</v>
      </c>
      <c r="G199" s="52">
        <f t="shared" si="3"/>
        <v>0</v>
      </c>
    </row>
    <row r="200" spans="2:7" s="35" customFormat="1" outlineLevel="2" x14ac:dyDescent="0.25">
      <c r="B200" s="48" t="s">
        <v>218</v>
      </c>
      <c r="C200" s="49">
        <v>891180022</v>
      </c>
      <c r="D200" s="50" t="s">
        <v>293</v>
      </c>
      <c r="E200" s="51">
        <v>38100</v>
      </c>
      <c r="F200" s="51">
        <v>38100</v>
      </c>
      <c r="G200" s="52">
        <f t="shared" si="3"/>
        <v>0</v>
      </c>
    </row>
    <row r="201" spans="2:7" s="35" customFormat="1" outlineLevel="2" x14ac:dyDescent="0.25">
      <c r="B201" s="48" t="s">
        <v>218</v>
      </c>
      <c r="C201" s="49">
        <v>891180028</v>
      </c>
      <c r="D201" s="50" t="s">
        <v>282</v>
      </c>
      <c r="E201" s="51">
        <v>51300</v>
      </c>
      <c r="F201" s="51">
        <v>51300</v>
      </c>
      <c r="G201" s="52">
        <f t="shared" si="3"/>
        <v>0</v>
      </c>
    </row>
    <row r="202" spans="2:7" s="35" customFormat="1" outlineLevel="2" x14ac:dyDescent="0.25">
      <c r="B202" s="48" t="s">
        <v>218</v>
      </c>
      <c r="C202" s="49">
        <v>891180069</v>
      </c>
      <c r="D202" s="50" t="s">
        <v>191</v>
      </c>
      <c r="E202" s="51">
        <v>4232493</v>
      </c>
      <c r="F202" s="51">
        <v>5772039</v>
      </c>
      <c r="G202" s="52">
        <f t="shared" si="3"/>
        <v>1539546</v>
      </c>
    </row>
    <row r="203" spans="2:7" s="35" customFormat="1" outlineLevel="2" x14ac:dyDescent="0.25">
      <c r="B203" s="48" t="s">
        <v>218</v>
      </c>
      <c r="C203" s="49">
        <v>891180076</v>
      </c>
      <c r="D203" s="50" t="s">
        <v>294</v>
      </c>
      <c r="E203" s="51">
        <v>51680</v>
      </c>
      <c r="F203" s="51">
        <v>51680</v>
      </c>
      <c r="G203" s="52">
        <f t="shared" si="3"/>
        <v>0</v>
      </c>
    </row>
    <row r="204" spans="2:7" s="35" customFormat="1" outlineLevel="2" x14ac:dyDescent="0.25">
      <c r="B204" s="48" t="s">
        <v>218</v>
      </c>
      <c r="C204" s="49">
        <v>891180077</v>
      </c>
      <c r="D204" s="50" t="s">
        <v>188</v>
      </c>
      <c r="E204" s="51">
        <v>0</v>
      </c>
      <c r="F204" s="51">
        <v>0</v>
      </c>
      <c r="G204" s="52">
        <f t="shared" si="3"/>
        <v>0</v>
      </c>
    </row>
    <row r="205" spans="2:7" s="35" customFormat="1" outlineLevel="2" x14ac:dyDescent="0.25">
      <c r="B205" s="48" t="s">
        <v>218</v>
      </c>
      <c r="C205" s="49">
        <v>891180155</v>
      </c>
      <c r="D205" s="50" t="s">
        <v>295</v>
      </c>
      <c r="E205" s="51">
        <v>149679</v>
      </c>
      <c r="F205" s="51">
        <v>149679</v>
      </c>
      <c r="G205" s="52">
        <f t="shared" si="3"/>
        <v>0</v>
      </c>
    </row>
    <row r="206" spans="2:7" s="35" customFormat="1" outlineLevel="2" x14ac:dyDescent="0.25">
      <c r="B206" s="48" t="s">
        <v>218</v>
      </c>
      <c r="C206" s="49">
        <v>891180176</v>
      </c>
      <c r="D206" s="50" t="s">
        <v>296</v>
      </c>
      <c r="E206" s="51">
        <v>98705</v>
      </c>
      <c r="F206" s="51">
        <v>98705</v>
      </c>
      <c r="G206" s="52">
        <f t="shared" si="3"/>
        <v>0</v>
      </c>
    </row>
    <row r="207" spans="2:7" s="35" customFormat="1" outlineLevel="2" x14ac:dyDescent="0.25">
      <c r="B207" s="48" t="s">
        <v>218</v>
      </c>
      <c r="C207" s="49">
        <v>891180177</v>
      </c>
      <c r="D207" s="50" t="s">
        <v>262</v>
      </c>
      <c r="E207" s="51">
        <v>57700</v>
      </c>
      <c r="F207" s="51">
        <v>57700</v>
      </c>
      <c r="G207" s="52">
        <f t="shared" si="3"/>
        <v>0</v>
      </c>
    </row>
    <row r="208" spans="2:7" s="35" customFormat="1" outlineLevel="2" x14ac:dyDescent="0.25">
      <c r="B208" s="48" t="s">
        <v>218</v>
      </c>
      <c r="C208" s="49">
        <v>891180182</v>
      </c>
      <c r="D208" s="50" t="s">
        <v>273</v>
      </c>
      <c r="E208" s="51">
        <v>48735</v>
      </c>
      <c r="F208" s="51">
        <v>48735</v>
      </c>
      <c r="G208" s="52">
        <f t="shared" si="3"/>
        <v>0</v>
      </c>
    </row>
    <row r="209" spans="2:7" s="35" customFormat="1" outlineLevel="2" x14ac:dyDescent="0.25">
      <c r="B209" s="48" t="s">
        <v>218</v>
      </c>
      <c r="C209" s="49">
        <v>891480030</v>
      </c>
      <c r="D209" s="50" t="s">
        <v>355</v>
      </c>
      <c r="E209" s="51">
        <v>433834</v>
      </c>
      <c r="F209" s="51">
        <v>299980</v>
      </c>
      <c r="G209" s="52">
        <f t="shared" si="3"/>
        <v>-133854</v>
      </c>
    </row>
    <row r="210" spans="2:7" s="35" customFormat="1" outlineLevel="2" x14ac:dyDescent="0.25">
      <c r="B210" s="48" t="s">
        <v>218</v>
      </c>
      <c r="C210" s="49">
        <v>892099243</v>
      </c>
      <c r="D210" s="50" t="s">
        <v>288</v>
      </c>
      <c r="E210" s="51">
        <v>54400</v>
      </c>
      <c r="F210" s="51">
        <v>54400</v>
      </c>
      <c r="G210" s="52">
        <f t="shared" ref="G210" si="4">+F210-E210</f>
        <v>0</v>
      </c>
    </row>
    <row r="211" spans="2:7" s="35" customFormat="1" outlineLevel="2" x14ac:dyDescent="0.25">
      <c r="B211" s="48" t="s">
        <v>218</v>
      </c>
      <c r="C211" s="49">
        <v>892099324</v>
      </c>
      <c r="D211" s="50" t="s">
        <v>252</v>
      </c>
      <c r="E211" s="51">
        <v>562982</v>
      </c>
      <c r="F211" s="51">
        <v>0</v>
      </c>
      <c r="G211" s="52">
        <f t="shared" si="3"/>
        <v>-562982</v>
      </c>
    </row>
    <row r="212" spans="2:7" s="35" customFormat="1" outlineLevel="2" x14ac:dyDescent="0.25">
      <c r="B212" s="48" t="s">
        <v>218</v>
      </c>
      <c r="C212" s="49">
        <v>892099325</v>
      </c>
      <c r="D212" s="50" t="s">
        <v>253</v>
      </c>
      <c r="E212" s="51">
        <v>108597</v>
      </c>
      <c r="F212" s="51">
        <v>108597</v>
      </c>
      <c r="G212" s="52">
        <f t="shared" si="3"/>
        <v>0</v>
      </c>
    </row>
    <row r="213" spans="2:7" s="35" customFormat="1" ht="15.75" outlineLevel="2" thickBot="1" x14ac:dyDescent="0.3">
      <c r="B213" s="48" t="s">
        <v>218</v>
      </c>
      <c r="C213" s="49">
        <v>8091480030</v>
      </c>
      <c r="D213" s="50" t="s">
        <v>195</v>
      </c>
      <c r="E213" s="51">
        <v>0</v>
      </c>
      <c r="F213" s="51">
        <v>0</v>
      </c>
      <c r="G213" s="52">
        <f t="shared" si="3"/>
        <v>0</v>
      </c>
    </row>
    <row r="214" spans="2:7" s="35" customFormat="1" ht="15.75" outlineLevel="1" thickBot="1" x14ac:dyDescent="0.3">
      <c r="B214" s="63" t="s">
        <v>232</v>
      </c>
      <c r="C214" s="77"/>
      <c r="D214" s="78"/>
      <c r="E214" s="79">
        <f>SUBTOTAL(9,E164:E213)</f>
        <v>44832802</v>
      </c>
      <c r="F214" s="79">
        <f>SUBTOTAL(9,F164:F213)</f>
        <v>46652947</v>
      </c>
      <c r="G214" s="80">
        <f>SUBTOTAL(9,G164:G213)</f>
        <v>1820145</v>
      </c>
    </row>
    <row r="215" spans="2:7" s="35" customFormat="1" ht="15.75" outlineLevel="2" thickBot="1" x14ac:dyDescent="0.3">
      <c r="B215" s="48" t="s">
        <v>28</v>
      </c>
      <c r="C215" s="49">
        <v>800246953</v>
      </c>
      <c r="D215" s="50" t="s">
        <v>208</v>
      </c>
      <c r="E215" s="51">
        <v>406798396</v>
      </c>
      <c r="F215" s="51">
        <v>0</v>
      </c>
      <c r="G215" s="52">
        <f t="shared" si="3"/>
        <v>-406798396</v>
      </c>
    </row>
    <row r="216" spans="2:7" s="35" customFormat="1" ht="15.75" outlineLevel="1" thickBot="1" x14ac:dyDescent="0.3">
      <c r="B216" s="63" t="s">
        <v>233</v>
      </c>
      <c r="C216" s="77"/>
      <c r="D216" s="78"/>
      <c r="E216" s="79">
        <f>SUBTOTAL(9,E215:E215)</f>
        <v>406798396</v>
      </c>
      <c r="F216" s="79">
        <f>SUBTOTAL(9,F215:F215)</f>
        <v>0</v>
      </c>
      <c r="G216" s="80">
        <f>SUBTOTAL(9,G215:G215)</f>
        <v>-406798396</v>
      </c>
    </row>
    <row r="217" spans="2:7" s="35" customFormat="1" ht="15.75" outlineLevel="2" thickBot="1" x14ac:dyDescent="0.3">
      <c r="B217" s="48" t="s">
        <v>29</v>
      </c>
      <c r="C217" s="49">
        <v>800246953</v>
      </c>
      <c r="D217" s="50" t="s">
        <v>208</v>
      </c>
      <c r="E217" s="51">
        <v>1001323609.09</v>
      </c>
      <c r="F217" s="51">
        <v>1032978827</v>
      </c>
      <c r="G217" s="52">
        <f t="shared" si="3"/>
        <v>31655217.909999967</v>
      </c>
    </row>
    <row r="218" spans="2:7" s="35" customFormat="1" ht="15.75" outlineLevel="1" thickBot="1" x14ac:dyDescent="0.3">
      <c r="B218" s="63" t="s">
        <v>234</v>
      </c>
      <c r="C218" s="77"/>
      <c r="D218" s="78"/>
      <c r="E218" s="79">
        <f>SUBTOTAL(9,E217:E217)</f>
        <v>1001323609.09</v>
      </c>
      <c r="F218" s="79">
        <f>SUBTOTAL(9,F217:F217)</f>
        <v>1032978827</v>
      </c>
      <c r="G218" s="80">
        <f>SUBTOTAL(9,G217:G217)</f>
        <v>31655217.909999967</v>
      </c>
    </row>
    <row r="219" spans="2:7" s="35" customFormat="1" ht="15.75" outlineLevel="2" thickBot="1" x14ac:dyDescent="0.3">
      <c r="B219" s="48" t="s">
        <v>30</v>
      </c>
      <c r="C219" s="49">
        <v>800246953</v>
      </c>
      <c r="D219" s="50" t="s">
        <v>208</v>
      </c>
      <c r="E219" s="51">
        <v>1011884573</v>
      </c>
      <c r="F219" s="51">
        <v>720333336</v>
      </c>
      <c r="G219" s="52">
        <f t="shared" si="3"/>
        <v>-291551237</v>
      </c>
    </row>
    <row r="220" spans="2:7" s="35" customFormat="1" ht="15.75" outlineLevel="1" thickBot="1" x14ac:dyDescent="0.3">
      <c r="B220" s="63" t="s">
        <v>235</v>
      </c>
      <c r="C220" s="77"/>
      <c r="D220" s="78"/>
      <c r="E220" s="79">
        <f>SUBTOTAL(9,E219:E219)</f>
        <v>1011884573</v>
      </c>
      <c r="F220" s="79">
        <f>SUBTOTAL(9,F219:F219)</f>
        <v>720333336</v>
      </c>
      <c r="G220" s="80">
        <f>SUBTOTAL(9,G219:G219)</f>
        <v>-291551237</v>
      </c>
    </row>
    <row r="221" spans="2:7" s="35" customFormat="1" ht="15.75" outlineLevel="2" thickBot="1" x14ac:dyDescent="0.3">
      <c r="B221" s="48" t="s">
        <v>31</v>
      </c>
      <c r="C221" s="49">
        <v>800246953</v>
      </c>
      <c r="D221" s="50" t="s">
        <v>208</v>
      </c>
      <c r="E221" s="51">
        <v>638063656.20000005</v>
      </c>
      <c r="F221" s="51">
        <v>185211512</v>
      </c>
      <c r="G221" s="52">
        <f t="shared" si="3"/>
        <v>-452852144.20000005</v>
      </c>
    </row>
    <row r="222" spans="2:7" s="35" customFormat="1" ht="15.75" outlineLevel="1" thickBot="1" x14ac:dyDescent="0.3">
      <c r="B222" s="63" t="s">
        <v>236</v>
      </c>
      <c r="C222" s="77"/>
      <c r="D222" s="78"/>
      <c r="E222" s="79">
        <f>SUBTOTAL(9,E221:E221)</f>
        <v>638063656.20000005</v>
      </c>
      <c r="F222" s="79">
        <f>SUBTOTAL(9,F221:F221)</f>
        <v>185211512</v>
      </c>
      <c r="G222" s="80">
        <f>SUBTOTAL(9,G221:G221)</f>
        <v>-452852144.20000005</v>
      </c>
    </row>
    <row r="223" spans="2:7" s="35" customFormat="1" ht="15.75" outlineLevel="2" thickBot="1" x14ac:dyDescent="0.3">
      <c r="B223" s="48" t="s">
        <v>32</v>
      </c>
      <c r="C223" s="49">
        <v>800246953</v>
      </c>
      <c r="D223" s="50" t="s">
        <v>208</v>
      </c>
      <c r="E223" s="51">
        <v>0</v>
      </c>
      <c r="F223" s="51">
        <v>0</v>
      </c>
      <c r="G223" s="52">
        <f t="shared" si="3"/>
        <v>0</v>
      </c>
    </row>
    <row r="224" spans="2:7" s="35" customFormat="1" ht="15.75" outlineLevel="1" thickBot="1" x14ac:dyDescent="0.3">
      <c r="B224" s="63" t="s">
        <v>237</v>
      </c>
      <c r="C224" s="77"/>
      <c r="D224" s="78"/>
      <c r="E224" s="79">
        <f>SUBTOTAL(9,E223:E223)</f>
        <v>0</v>
      </c>
      <c r="F224" s="79">
        <f>SUBTOTAL(9,F223:F223)</f>
        <v>0</v>
      </c>
      <c r="G224" s="80">
        <f>SUBTOTAL(9,G223:G223)</f>
        <v>0</v>
      </c>
    </row>
    <row r="225" spans="2:7" s="35" customFormat="1" ht="15.75" outlineLevel="2" thickBot="1" x14ac:dyDescent="0.3">
      <c r="B225" s="48" t="s">
        <v>33</v>
      </c>
      <c r="C225" s="49">
        <v>800246953</v>
      </c>
      <c r="D225" s="50" t="s">
        <v>208</v>
      </c>
      <c r="E225" s="51">
        <v>33321532731.779999</v>
      </c>
      <c r="F225" s="51">
        <v>32803686334.18</v>
      </c>
      <c r="G225" s="52">
        <f t="shared" si="3"/>
        <v>-517846397.59999847</v>
      </c>
    </row>
    <row r="226" spans="2:7" s="35" customFormat="1" ht="15.75" outlineLevel="1" thickBot="1" x14ac:dyDescent="0.3">
      <c r="B226" s="63" t="s">
        <v>238</v>
      </c>
      <c r="C226" s="77"/>
      <c r="D226" s="78"/>
      <c r="E226" s="79">
        <f>SUBTOTAL(9,E225:E225)</f>
        <v>33321532731.779999</v>
      </c>
      <c r="F226" s="79">
        <f>SUBTOTAL(9,F225:F225)</f>
        <v>32803686334.18</v>
      </c>
      <c r="G226" s="80">
        <f>SUBTOTAL(9,G225:G225)</f>
        <v>-517846397.59999847</v>
      </c>
    </row>
    <row r="227" spans="2:7" s="35" customFormat="1" outlineLevel="2" x14ac:dyDescent="0.25">
      <c r="B227" s="48" t="s">
        <v>34</v>
      </c>
      <c r="C227" s="49">
        <v>800006150</v>
      </c>
      <c r="D227" s="50" t="s">
        <v>134</v>
      </c>
      <c r="E227" s="51">
        <v>17617769</v>
      </c>
      <c r="F227" s="51">
        <v>0</v>
      </c>
      <c r="G227" s="52">
        <f t="shared" si="3"/>
        <v>-17617769</v>
      </c>
    </row>
    <row r="228" spans="2:7" s="35" customFormat="1" outlineLevel="2" x14ac:dyDescent="0.25">
      <c r="B228" s="48" t="s">
        <v>34</v>
      </c>
      <c r="C228" s="49">
        <v>800050068</v>
      </c>
      <c r="D228" s="50" t="s">
        <v>324</v>
      </c>
      <c r="E228" s="51">
        <v>0</v>
      </c>
      <c r="F228" s="51">
        <v>0</v>
      </c>
      <c r="G228" s="52">
        <f t="shared" si="3"/>
        <v>0</v>
      </c>
    </row>
    <row r="229" spans="2:7" s="35" customFormat="1" outlineLevel="2" x14ac:dyDescent="0.25">
      <c r="B229" s="48" t="s">
        <v>34</v>
      </c>
      <c r="C229" s="49">
        <v>800053550</v>
      </c>
      <c r="D229" s="50" t="s">
        <v>305</v>
      </c>
      <c r="E229" s="51">
        <v>2690200</v>
      </c>
      <c r="F229" s="51">
        <v>5337600</v>
      </c>
      <c r="G229" s="52">
        <f t="shared" si="3"/>
        <v>2647400</v>
      </c>
    </row>
    <row r="230" spans="2:7" s="35" customFormat="1" outlineLevel="2" x14ac:dyDescent="0.25">
      <c r="B230" s="48" t="s">
        <v>34</v>
      </c>
      <c r="C230" s="49">
        <v>800106339</v>
      </c>
      <c r="D230" s="50" t="s">
        <v>189</v>
      </c>
      <c r="E230" s="51">
        <v>0</v>
      </c>
      <c r="F230" s="51">
        <v>8888</v>
      </c>
      <c r="G230" s="52">
        <f t="shared" si="3"/>
        <v>8888</v>
      </c>
    </row>
    <row r="231" spans="2:7" s="35" customFormat="1" outlineLevel="2" x14ac:dyDescent="0.25">
      <c r="B231" s="48" t="s">
        <v>34</v>
      </c>
      <c r="C231" s="49">
        <v>800149384</v>
      </c>
      <c r="D231" s="50" t="s">
        <v>222</v>
      </c>
      <c r="E231" s="51">
        <v>7912665</v>
      </c>
      <c r="F231" s="51">
        <v>7443503</v>
      </c>
      <c r="G231" s="52">
        <f t="shared" si="3"/>
        <v>-469162</v>
      </c>
    </row>
    <row r="232" spans="2:7" s="35" customFormat="1" outlineLevel="2" x14ac:dyDescent="0.25">
      <c r="B232" s="48" t="s">
        <v>34</v>
      </c>
      <c r="C232" s="49">
        <v>800162035</v>
      </c>
      <c r="D232" s="50" t="s">
        <v>136</v>
      </c>
      <c r="E232" s="51">
        <v>31129202</v>
      </c>
      <c r="F232" s="51">
        <v>34203586</v>
      </c>
      <c r="G232" s="52">
        <f t="shared" si="3"/>
        <v>3074384</v>
      </c>
    </row>
    <row r="233" spans="2:7" s="35" customFormat="1" outlineLevel="2" x14ac:dyDescent="0.25">
      <c r="B233" s="48" t="s">
        <v>34</v>
      </c>
      <c r="C233" s="49">
        <v>800188271</v>
      </c>
      <c r="D233" s="50" t="s">
        <v>260</v>
      </c>
      <c r="E233" s="51">
        <v>153579</v>
      </c>
      <c r="F233" s="51">
        <v>153579</v>
      </c>
      <c r="G233" s="52">
        <f t="shared" si="3"/>
        <v>0</v>
      </c>
    </row>
    <row r="234" spans="2:7" s="35" customFormat="1" outlineLevel="2" x14ac:dyDescent="0.25">
      <c r="B234" s="48" t="s">
        <v>34</v>
      </c>
      <c r="C234" s="49">
        <v>800250634</v>
      </c>
      <c r="D234" s="50" t="s">
        <v>356</v>
      </c>
      <c r="E234" s="51">
        <v>0</v>
      </c>
      <c r="F234" s="51">
        <v>720062</v>
      </c>
      <c r="G234" s="52">
        <f t="shared" si="3"/>
        <v>720062</v>
      </c>
    </row>
    <row r="235" spans="2:7" s="35" customFormat="1" outlineLevel="2" x14ac:dyDescent="0.25">
      <c r="B235" s="48" t="s">
        <v>34</v>
      </c>
      <c r="C235" s="49">
        <v>813005431</v>
      </c>
      <c r="D235" s="50" t="s">
        <v>137</v>
      </c>
      <c r="E235" s="51">
        <v>23857436.5</v>
      </c>
      <c r="F235" s="51">
        <v>59712968.090000004</v>
      </c>
      <c r="G235" s="52">
        <f t="shared" si="3"/>
        <v>35855531.590000004</v>
      </c>
    </row>
    <row r="236" spans="2:7" s="35" customFormat="1" outlineLevel="2" x14ac:dyDescent="0.25">
      <c r="B236" s="48" t="s">
        <v>34</v>
      </c>
      <c r="C236" s="49">
        <v>830005028</v>
      </c>
      <c r="D236" s="50" t="s">
        <v>223</v>
      </c>
      <c r="E236" s="51">
        <v>1922400</v>
      </c>
      <c r="F236" s="51">
        <v>0</v>
      </c>
      <c r="G236" s="52">
        <f t="shared" si="3"/>
        <v>-1922400</v>
      </c>
    </row>
    <row r="237" spans="2:7" s="35" customFormat="1" outlineLevel="2" x14ac:dyDescent="0.25">
      <c r="B237" s="48" t="s">
        <v>34</v>
      </c>
      <c r="C237" s="49">
        <v>830016163</v>
      </c>
      <c r="D237" s="50" t="s">
        <v>138</v>
      </c>
      <c r="E237" s="51">
        <v>1588501086</v>
      </c>
      <c r="F237" s="51">
        <v>0</v>
      </c>
      <c r="G237" s="52">
        <f t="shared" si="3"/>
        <v>-1588501086</v>
      </c>
    </row>
    <row r="238" spans="2:7" s="35" customFormat="1" outlineLevel="2" x14ac:dyDescent="0.25">
      <c r="B238" s="48" t="s">
        <v>34</v>
      </c>
      <c r="C238" s="49">
        <v>830023202</v>
      </c>
      <c r="D238" s="50" t="s">
        <v>139</v>
      </c>
      <c r="E238" s="51">
        <v>1121380</v>
      </c>
      <c r="F238" s="51">
        <v>5162644</v>
      </c>
      <c r="G238" s="52">
        <f t="shared" si="3"/>
        <v>4041264</v>
      </c>
    </row>
    <row r="239" spans="2:7" s="35" customFormat="1" outlineLevel="2" x14ac:dyDescent="0.25">
      <c r="B239" s="48" t="s">
        <v>34</v>
      </c>
      <c r="C239" s="49">
        <v>830028288</v>
      </c>
      <c r="D239" s="50" t="s">
        <v>140</v>
      </c>
      <c r="E239" s="51">
        <v>5435553</v>
      </c>
      <c r="F239" s="51">
        <v>5435553</v>
      </c>
      <c r="G239" s="52">
        <f t="shared" si="3"/>
        <v>0</v>
      </c>
    </row>
    <row r="240" spans="2:7" s="35" customFormat="1" outlineLevel="2" x14ac:dyDescent="0.25">
      <c r="B240" s="48" t="s">
        <v>34</v>
      </c>
      <c r="C240" s="49">
        <v>830067597</v>
      </c>
      <c r="D240" s="50" t="s">
        <v>274</v>
      </c>
      <c r="E240" s="51">
        <v>177928</v>
      </c>
      <c r="F240" s="51">
        <v>0</v>
      </c>
      <c r="G240" s="52">
        <f t="shared" si="3"/>
        <v>-177928</v>
      </c>
    </row>
    <row r="241" spans="2:7" s="35" customFormat="1" outlineLevel="2" x14ac:dyDescent="0.25">
      <c r="B241" s="48" t="s">
        <v>34</v>
      </c>
      <c r="C241" s="49">
        <v>830120157</v>
      </c>
      <c r="D241" s="50" t="s">
        <v>306</v>
      </c>
      <c r="E241" s="51">
        <v>0</v>
      </c>
      <c r="F241" s="51">
        <v>3832200</v>
      </c>
      <c r="G241" s="52">
        <f t="shared" si="3"/>
        <v>3832200</v>
      </c>
    </row>
    <row r="242" spans="2:7" s="35" customFormat="1" outlineLevel="2" x14ac:dyDescent="0.25">
      <c r="B242" s="48" t="s">
        <v>34</v>
      </c>
      <c r="C242" s="49">
        <v>830120513</v>
      </c>
      <c r="D242" s="50" t="s">
        <v>141</v>
      </c>
      <c r="E242" s="51">
        <v>0</v>
      </c>
      <c r="F242" s="51">
        <v>0</v>
      </c>
      <c r="G242" s="52">
        <f t="shared" si="3"/>
        <v>0</v>
      </c>
    </row>
    <row r="243" spans="2:7" s="35" customFormat="1" outlineLevel="2" x14ac:dyDescent="0.25">
      <c r="B243" s="48" t="s">
        <v>34</v>
      </c>
      <c r="C243" s="49">
        <v>860006656</v>
      </c>
      <c r="D243" s="50" t="s">
        <v>357</v>
      </c>
      <c r="E243" s="51">
        <v>0</v>
      </c>
      <c r="F243" s="51">
        <v>4500010</v>
      </c>
      <c r="G243" s="52">
        <f t="shared" si="3"/>
        <v>4500010</v>
      </c>
    </row>
    <row r="244" spans="2:7" s="35" customFormat="1" outlineLevel="2" x14ac:dyDescent="0.25">
      <c r="B244" s="48" t="s">
        <v>34</v>
      </c>
      <c r="C244" s="49">
        <v>860015536</v>
      </c>
      <c r="D244" s="50" t="s">
        <v>315</v>
      </c>
      <c r="E244" s="51">
        <v>4789121</v>
      </c>
      <c r="F244" s="51">
        <v>4789121</v>
      </c>
      <c r="G244" s="52">
        <f t="shared" si="3"/>
        <v>0</v>
      </c>
    </row>
    <row r="245" spans="2:7" s="35" customFormat="1" outlineLevel="2" x14ac:dyDescent="0.25">
      <c r="B245" s="48" t="s">
        <v>34</v>
      </c>
      <c r="C245" s="49">
        <v>860035992</v>
      </c>
      <c r="D245" s="50" t="s">
        <v>214</v>
      </c>
      <c r="E245" s="51">
        <v>0</v>
      </c>
      <c r="F245" s="51">
        <v>0</v>
      </c>
      <c r="G245" s="52">
        <f t="shared" si="3"/>
        <v>0</v>
      </c>
    </row>
    <row r="246" spans="2:7" s="35" customFormat="1" outlineLevel="2" x14ac:dyDescent="0.25">
      <c r="B246" s="48" t="s">
        <v>34</v>
      </c>
      <c r="C246" s="49">
        <v>860037950</v>
      </c>
      <c r="D246" s="50" t="s">
        <v>261</v>
      </c>
      <c r="E246" s="51">
        <v>4338615</v>
      </c>
      <c r="F246" s="51">
        <v>4824115</v>
      </c>
      <c r="G246" s="52">
        <f t="shared" si="3"/>
        <v>485500</v>
      </c>
    </row>
    <row r="247" spans="2:7" s="35" customFormat="1" outlineLevel="2" x14ac:dyDescent="0.25">
      <c r="B247" s="48" t="s">
        <v>34</v>
      </c>
      <c r="C247" s="49">
        <v>860066191</v>
      </c>
      <c r="D247" s="50" t="s">
        <v>142</v>
      </c>
      <c r="E247" s="51">
        <v>11939850</v>
      </c>
      <c r="F247" s="51">
        <v>11939850</v>
      </c>
      <c r="G247" s="52">
        <f t="shared" si="3"/>
        <v>0</v>
      </c>
    </row>
    <row r="248" spans="2:7" s="35" customFormat="1" outlineLevel="2" x14ac:dyDescent="0.25">
      <c r="B248" s="48" t="s">
        <v>34</v>
      </c>
      <c r="C248" s="49">
        <v>860078828</v>
      </c>
      <c r="D248" s="50" t="s">
        <v>302</v>
      </c>
      <c r="E248" s="51">
        <v>7421200</v>
      </c>
      <c r="F248" s="51">
        <v>0</v>
      </c>
      <c r="G248" s="52">
        <f t="shared" si="3"/>
        <v>-7421200</v>
      </c>
    </row>
    <row r="249" spans="2:7" s="35" customFormat="1" outlineLevel="2" x14ac:dyDescent="0.25">
      <c r="B249" s="48" t="s">
        <v>34</v>
      </c>
      <c r="C249" s="49">
        <v>890102768</v>
      </c>
      <c r="D249" s="50" t="s">
        <v>263</v>
      </c>
      <c r="E249" s="51">
        <v>280358</v>
      </c>
      <c r="F249" s="51">
        <v>0</v>
      </c>
      <c r="G249" s="52">
        <f t="shared" si="3"/>
        <v>-280358</v>
      </c>
    </row>
    <row r="250" spans="2:7" s="35" customFormat="1" outlineLevel="2" x14ac:dyDescent="0.25">
      <c r="B250" s="48" t="s">
        <v>34</v>
      </c>
      <c r="C250" s="49">
        <v>890205361</v>
      </c>
      <c r="D250" s="50" t="s">
        <v>81</v>
      </c>
      <c r="E250" s="51">
        <v>171742</v>
      </c>
      <c r="F250" s="51">
        <v>51300</v>
      </c>
      <c r="G250" s="52">
        <f t="shared" si="3"/>
        <v>-120442</v>
      </c>
    </row>
    <row r="251" spans="2:7" s="35" customFormat="1" outlineLevel="2" x14ac:dyDescent="0.25">
      <c r="B251" s="48" t="s">
        <v>34</v>
      </c>
      <c r="C251" s="49">
        <v>891180084</v>
      </c>
      <c r="D251" s="50" t="s">
        <v>134</v>
      </c>
      <c r="E251" s="51">
        <v>1045113</v>
      </c>
      <c r="F251" s="51">
        <v>1045113</v>
      </c>
      <c r="G251" s="52">
        <f t="shared" si="3"/>
        <v>0</v>
      </c>
    </row>
    <row r="252" spans="2:7" s="35" customFormat="1" outlineLevel="2" x14ac:dyDescent="0.25">
      <c r="B252" s="48" t="s">
        <v>34</v>
      </c>
      <c r="C252" s="49">
        <v>899999017</v>
      </c>
      <c r="D252" s="50" t="s">
        <v>319</v>
      </c>
      <c r="E252" s="51">
        <v>0</v>
      </c>
      <c r="F252" s="51">
        <v>0</v>
      </c>
      <c r="G252" s="52">
        <f t="shared" si="3"/>
        <v>0</v>
      </c>
    </row>
    <row r="253" spans="2:7" s="35" customFormat="1" outlineLevel="2" x14ac:dyDescent="0.25">
      <c r="B253" s="48" t="s">
        <v>34</v>
      </c>
      <c r="C253" s="49">
        <v>900256090</v>
      </c>
      <c r="D253" s="50" t="s">
        <v>88</v>
      </c>
      <c r="E253" s="51">
        <v>3964800</v>
      </c>
      <c r="F253" s="51">
        <v>3538600</v>
      </c>
      <c r="G253" s="52">
        <f t="shared" si="3"/>
        <v>-426200</v>
      </c>
    </row>
    <row r="254" spans="2:7" s="35" customFormat="1" outlineLevel="2" x14ac:dyDescent="0.25">
      <c r="B254" s="48" t="s">
        <v>34</v>
      </c>
      <c r="C254" s="49">
        <v>900357414</v>
      </c>
      <c r="D254" s="50" t="s">
        <v>143</v>
      </c>
      <c r="E254" s="51">
        <v>4816472</v>
      </c>
      <c r="F254" s="51">
        <v>3808520</v>
      </c>
      <c r="G254" s="52">
        <f t="shared" si="3"/>
        <v>-1007952</v>
      </c>
    </row>
    <row r="255" spans="2:7" s="35" customFormat="1" outlineLevel="2" x14ac:dyDescent="0.25">
      <c r="B255" s="48" t="s">
        <v>34</v>
      </c>
      <c r="C255" s="49">
        <v>901093846</v>
      </c>
      <c r="D255" s="50" t="s">
        <v>175</v>
      </c>
      <c r="E255" s="51">
        <v>1573832</v>
      </c>
      <c r="F255" s="51">
        <v>0</v>
      </c>
      <c r="G255" s="52">
        <f t="shared" si="3"/>
        <v>-1573832</v>
      </c>
    </row>
    <row r="256" spans="2:7" s="35" customFormat="1" outlineLevel="2" x14ac:dyDescent="0.25">
      <c r="B256" s="48" t="s">
        <v>34</v>
      </c>
      <c r="C256" s="49">
        <v>901126913</v>
      </c>
      <c r="D256" s="50" t="s">
        <v>283</v>
      </c>
      <c r="E256" s="51">
        <v>1156813</v>
      </c>
      <c r="F256" s="51">
        <v>1519754</v>
      </c>
      <c r="G256" s="52">
        <f t="shared" si="3"/>
        <v>362941</v>
      </c>
    </row>
    <row r="257" spans="2:7" s="35" customFormat="1" outlineLevel="2" x14ac:dyDescent="0.25">
      <c r="B257" s="48" t="s">
        <v>34</v>
      </c>
      <c r="C257" s="49">
        <v>901127065</v>
      </c>
      <c r="D257" s="50" t="s">
        <v>257</v>
      </c>
      <c r="E257" s="51">
        <v>1328228</v>
      </c>
      <c r="F257" s="51">
        <v>9980365</v>
      </c>
      <c r="G257" s="52">
        <f t="shared" si="3"/>
        <v>8652137</v>
      </c>
    </row>
    <row r="258" spans="2:7" s="35" customFormat="1" outlineLevel="2" x14ac:dyDescent="0.25">
      <c r="B258" s="48" t="s">
        <v>34</v>
      </c>
      <c r="C258" s="49">
        <v>901127521</v>
      </c>
      <c r="D258" s="50" t="s">
        <v>144</v>
      </c>
      <c r="E258" s="51">
        <v>75127603.120000005</v>
      </c>
      <c r="F258" s="51">
        <v>39868291.5</v>
      </c>
      <c r="G258" s="52">
        <f t="shared" si="3"/>
        <v>-35259311.620000005</v>
      </c>
    </row>
    <row r="259" spans="2:7" s="35" customFormat="1" ht="15.75" outlineLevel="2" thickBot="1" x14ac:dyDescent="0.3">
      <c r="B259" s="48" t="s">
        <v>34</v>
      </c>
      <c r="C259" s="49">
        <v>901153056</v>
      </c>
      <c r="D259" s="50" t="s">
        <v>284</v>
      </c>
      <c r="E259" s="51">
        <v>1210079</v>
      </c>
      <c r="F259" s="51">
        <v>1660765</v>
      </c>
      <c r="G259" s="52">
        <f t="shared" ref="G259:G321" si="5">+F259-E259</f>
        <v>450686</v>
      </c>
    </row>
    <row r="260" spans="2:7" s="35" customFormat="1" ht="15.75" outlineLevel="1" thickBot="1" x14ac:dyDescent="0.3">
      <c r="B260" s="63" t="s">
        <v>239</v>
      </c>
      <c r="C260" s="77"/>
      <c r="D260" s="78"/>
      <c r="E260" s="79">
        <f>SUBTOTAL(9,E227:E259)</f>
        <v>1799683024.6199999</v>
      </c>
      <c r="F260" s="79">
        <f>SUBTOTAL(9,F227:F259)</f>
        <v>209536387.59</v>
      </c>
      <c r="G260" s="80">
        <f>SUBTOTAL(9,G227:G259)</f>
        <v>-1590146637.0300002</v>
      </c>
    </row>
    <row r="261" spans="2:7" s="35" customFormat="1" outlineLevel="2" x14ac:dyDescent="0.25">
      <c r="B261" s="48" t="s">
        <v>35</v>
      </c>
      <c r="C261" s="49">
        <v>800058016</v>
      </c>
      <c r="D261" s="50" t="s">
        <v>216</v>
      </c>
      <c r="E261" s="51">
        <v>833975</v>
      </c>
      <c r="F261" s="51">
        <v>119973</v>
      </c>
      <c r="G261" s="52">
        <f t="shared" si="5"/>
        <v>-714002</v>
      </c>
    </row>
    <row r="262" spans="2:7" s="35" customFormat="1" outlineLevel="2" x14ac:dyDescent="0.25">
      <c r="B262" s="48" t="s">
        <v>35</v>
      </c>
      <c r="C262" s="49">
        <v>800196433</v>
      </c>
      <c r="D262" s="50" t="s">
        <v>145</v>
      </c>
      <c r="E262" s="51">
        <v>45865384</v>
      </c>
      <c r="F262" s="51">
        <v>0</v>
      </c>
      <c r="G262" s="52">
        <f t="shared" si="5"/>
        <v>-45865384</v>
      </c>
    </row>
    <row r="263" spans="2:7" s="35" customFormat="1" outlineLevel="2" x14ac:dyDescent="0.25">
      <c r="B263" s="48" t="s">
        <v>35</v>
      </c>
      <c r="C263" s="49">
        <v>800196939</v>
      </c>
      <c r="D263" s="50" t="s">
        <v>146</v>
      </c>
      <c r="E263" s="51">
        <v>10846773</v>
      </c>
      <c r="F263" s="51">
        <v>0</v>
      </c>
      <c r="G263" s="52">
        <f t="shared" si="5"/>
        <v>-10846773</v>
      </c>
    </row>
    <row r="264" spans="2:7" s="35" customFormat="1" outlineLevel="2" x14ac:dyDescent="0.25">
      <c r="B264" s="48" t="s">
        <v>35</v>
      </c>
      <c r="C264" s="49">
        <v>800197177</v>
      </c>
      <c r="D264" s="50" t="s">
        <v>147</v>
      </c>
      <c r="E264" s="51">
        <v>714236036</v>
      </c>
      <c r="F264" s="51">
        <v>714236036</v>
      </c>
      <c r="G264" s="52">
        <f t="shared" si="5"/>
        <v>0</v>
      </c>
    </row>
    <row r="265" spans="2:7" s="35" customFormat="1" outlineLevel="2" x14ac:dyDescent="0.25">
      <c r="B265" s="48" t="s">
        <v>35</v>
      </c>
      <c r="C265" s="49">
        <v>800198428</v>
      </c>
      <c r="D265" s="50" t="s">
        <v>148</v>
      </c>
      <c r="E265" s="51">
        <v>13108100</v>
      </c>
      <c r="F265" s="51">
        <v>0</v>
      </c>
      <c r="G265" s="52">
        <f t="shared" si="5"/>
        <v>-13108100</v>
      </c>
    </row>
    <row r="266" spans="2:7" s="35" customFormat="1" outlineLevel="2" x14ac:dyDescent="0.25">
      <c r="B266" s="48" t="s">
        <v>35</v>
      </c>
      <c r="C266" s="49">
        <v>800216538</v>
      </c>
      <c r="D266" s="50" t="s">
        <v>149</v>
      </c>
      <c r="E266" s="51">
        <v>24794908</v>
      </c>
      <c r="F266" s="51">
        <v>24794908</v>
      </c>
      <c r="G266" s="52">
        <f t="shared" si="5"/>
        <v>0</v>
      </c>
    </row>
    <row r="267" spans="2:7" s="35" customFormat="1" outlineLevel="2" x14ac:dyDescent="0.25">
      <c r="B267" s="48" t="s">
        <v>35</v>
      </c>
      <c r="C267" s="49">
        <v>830077633</v>
      </c>
      <c r="D267" s="50" t="s">
        <v>150</v>
      </c>
      <c r="E267" s="51">
        <v>3927200</v>
      </c>
      <c r="F267" s="51">
        <v>3927200</v>
      </c>
      <c r="G267" s="52">
        <f t="shared" si="5"/>
        <v>0</v>
      </c>
    </row>
    <row r="268" spans="2:7" s="35" customFormat="1" outlineLevel="2" x14ac:dyDescent="0.25">
      <c r="B268" s="48" t="s">
        <v>35</v>
      </c>
      <c r="C268" s="49">
        <v>830077650</v>
      </c>
      <c r="D268" s="50" t="s">
        <v>151</v>
      </c>
      <c r="E268" s="51">
        <v>27731512</v>
      </c>
      <c r="F268" s="51">
        <v>0</v>
      </c>
      <c r="G268" s="52">
        <f t="shared" si="5"/>
        <v>-27731512</v>
      </c>
    </row>
    <row r="269" spans="2:7" s="35" customFormat="1" outlineLevel="2" x14ac:dyDescent="0.25">
      <c r="B269" s="48" t="s">
        <v>35</v>
      </c>
      <c r="C269" s="49">
        <v>830077688</v>
      </c>
      <c r="D269" s="50" t="s">
        <v>152</v>
      </c>
      <c r="E269" s="51">
        <v>82314261</v>
      </c>
      <c r="F269" s="51">
        <v>0</v>
      </c>
      <c r="G269" s="52">
        <f t="shared" si="5"/>
        <v>-82314261</v>
      </c>
    </row>
    <row r="270" spans="2:7" s="35" customFormat="1" ht="15.75" outlineLevel="2" thickBot="1" x14ac:dyDescent="0.3">
      <c r="B270" s="48" t="s">
        <v>35</v>
      </c>
      <c r="C270" s="49">
        <v>901034790</v>
      </c>
      <c r="D270" s="50" t="s">
        <v>289</v>
      </c>
      <c r="E270" s="51">
        <v>164900</v>
      </c>
      <c r="F270" s="51">
        <v>512100</v>
      </c>
      <c r="G270" s="52">
        <f t="shared" si="5"/>
        <v>347200</v>
      </c>
    </row>
    <row r="271" spans="2:7" s="35" customFormat="1" ht="15.75" outlineLevel="1" thickBot="1" x14ac:dyDescent="0.3">
      <c r="B271" s="63" t="s">
        <v>240</v>
      </c>
      <c r="C271" s="77"/>
      <c r="D271" s="78"/>
      <c r="E271" s="79">
        <f>SUBTOTAL(9,E261:E270)</f>
        <v>923823049</v>
      </c>
      <c r="F271" s="79">
        <f>SUBTOTAL(9,F261:F270)</f>
        <v>743590217</v>
      </c>
      <c r="G271" s="80">
        <f>SUBTOTAL(9,G261:G270)</f>
        <v>-180232832</v>
      </c>
    </row>
    <row r="272" spans="2:7" s="35" customFormat="1" outlineLevel="2" x14ac:dyDescent="0.25">
      <c r="B272" s="48" t="s">
        <v>219</v>
      </c>
      <c r="C272" s="49">
        <v>800125405</v>
      </c>
      <c r="D272" s="50" t="s">
        <v>102</v>
      </c>
      <c r="E272" s="51">
        <v>17720523</v>
      </c>
      <c r="F272" s="51">
        <v>0</v>
      </c>
      <c r="G272" s="52">
        <f t="shared" si="5"/>
        <v>-17720523</v>
      </c>
    </row>
    <row r="273" spans="2:7" s="35" customFormat="1" outlineLevel="2" x14ac:dyDescent="0.25">
      <c r="B273" s="48" t="s">
        <v>219</v>
      </c>
      <c r="C273" s="49">
        <v>891680004</v>
      </c>
      <c r="D273" s="50" t="s">
        <v>122</v>
      </c>
      <c r="E273" s="51">
        <v>108417326</v>
      </c>
      <c r="F273" s="51">
        <v>0</v>
      </c>
      <c r="G273" s="52">
        <f t="shared" si="5"/>
        <v>-108417326</v>
      </c>
    </row>
    <row r="274" spans="2:7" s="35" customFormat="1" outlineLevel="2" x14ac:dyDescent="0.25">
      <c r="B274" s="48" t="s">
        <v>321</v>
      </c>
      <c r="C274" s="49">
        <v>860045904</v>
      </c>
      <c r="D274" s="50" t="s">
        <v>60</v>
      </c>
      <c r="E274" s="51">
        <v>215118087</v>
      </c>
      <c r="F274" s="51">
        <v>215118087</v>
      </c>
      <c r="G274" s="52">
        <f t="shared" si="5"/>
        <v>0</v>
      </c>
    </row>
    <row r="275" spans="2:7" s="35" customFormat="1" outlineLevel="2" x14ac:dyDescent="0.25">
      <c r="B275" s="48" t="s">
        <v>198</v>
      </c>
      <c r="C275" s="49">
        <v>800140949</v>
      </c>
      <c r="D275" s="50" t="s">
        <v>63</v>
      </c>
      <c r="E275" s="51">
        <v>11442611404.65</v>
      </c>
      <c r="F275" s="51">
        <v>11442611404.65</v>
      </c>
      <c r="G275" s="52">
        <f t="shared" si="5"/>
        <v>0</v>
      </c>
    </row>
    <row r="276" spans="2:7" s="35" customFormat="1" outlineLevel="2" x14ac:dyDescent="0.25">
      <c r="B276" s="48" t="s">
        <v>198</v>
      </c>
      <c r="C276" s="49">
        <v>800250119</v>
      </c>
      <c r="D276" s="50" t="s">
        <v>65</v>
      </c>
      <c r="E276" s="51">
        <v>1002899237.6000003</v>
      </c>
      <c r="F276" s="51">
        <v>946614537.60000014</v>
      </c>
      <c r="G276" s="52">
        <f t="shared" si="5"/>
        <v>-56284700.000000119</v>
      </c>
    </row>
    <row r="277" spans="2:7" s="35" customFormat="1" outlineLevel="2" x14ac:dyDescent="0.25">
      <c r="B277" s="48" t="s">
        <v>198</v>
      </c>
      <c r="C277" s="49">
        <v>804002105</v>
      </c>
      <c r="D277" s="50" t="s">
        <v>67</v>
      </c>
      <c r="E277" s="51">
        <v>0</v>
      </c>
      <c r="F277" s="51">
        <v>55547344</v>
      </c>
      <c r="G277" s="52">
        <f t="shared" si="5"/>
        <v>55547344</v>
      </c>
    </row>
    <row r="278" spans="2:7" s="35" customFormat="1" outlineLevel="2" x14ac:dyDescent="0.25">
      <c r="B278" s="48" t="s">
        <v>198</v>
      </c>
      <c r="C278" s="49">
        <v>805000427</v>
      </c>
      <c r="D278" s="50" t="s">
        <v>68</v>
      </c>
      <c r="E278" s="51">
        <v>0</v>
      </c>
      <c r="F278" s="51">
        <v>2714738772.4700003</v>
      </c>
      <c r="G278" s="52">
        <f t="shared" si="5"/>
        <v>2714738772.4700003</v>
      </c>
    </row>
    <row r="279" spans="2:7" s="35" customFormat="1" outlineLevel="2" x14ac:dyDescent="0.25">
      <c r="B279" s="48" t="s">
        <v>198</v>
      </c>
      <c r="C279" s="49">
        <v>811004055</v>
      </c>
      <c r="D279" s="50" t="s">
        <v>159</v>
      </c>
      <c r="E279" s="51">
        <v>238355</v>
      </c>
      <c r="F279" s="51">
        <v>238355</v>
      </c>
      <c r="G279" s="52">
        <f t="shared" si="5"/>
        <v>0</v>
      </c>
    </row>
    <row r="280" spans="2:7" s="35" customFormat="1" outlineLevel="2" x14ac:dyDescent="0.25">
      <c r="B280" s="48" t="s">
        <v>198</v>
      </c>
      <c r="C280" s="49">
        <v>818000140</v>
      </c>
      <c r="D280" s="50" t="s">
        <v>73</v>
      </c>
      <c r="E280" s="51">
        <v>0</v>
      </c>
      <c r="F280" s="51">
        <v>37115410</v>
      </c>
      <c r="G280" s="52">
        <f t="shared" si="5"/>
        <v>37115410</v>
      </c>
    </row>
    <row r="281" spans="2:7" s="35" customFormat="1" outlineLevel="2" x14ac:dyDescent="0.25">
      <c r="B281" s="48" t="s">
        <v>198</v>
      </c>
      <c r="C281" s="49">
        <v>830009783</v>
      </c>
      <c r="D281" s="50" t="s">
        <v>75</v>
      </c>
      <c r="E281" s="51">
        <v>7637961095.2400017</v>
      </c>
      <c r="F281" s="51">
        <v>7426958009.4900017</v>
      </c>
      <c r="G281" s="52">
        <f t="shared" si="5"/>
        <v>-211003085.75</v>
      </c>
    </row>
    <row r="282" spans="2:7" s="35" customFormat="1" outlineLevel="2" x14ac:dyDescent="0.25">
      <c r="B282" s="48" t="s">
        <v>198</v>
      </c>
      <c r="C282" s="49">
        <v>830074184</v>
      </c>
      <c r="D282" s="50" t="s">
        <v>76</v>
      </c>
      <c r="E282" s="51">
        <v>719950634.62</v>
      </c>
      <c r="F282" s="51">
        <v>719821534.61999989</v>
      </c>
      <c r="G282" s="52">
        <f t="shared" si="5"/>
        <v>-129100.00000011921</v>
      </c>
    </row>
    <row r="283" spans="2:7" s="35" customFormat="1" outlineLevel="2" x14ac:dyDescent="0.25">
      <c r="B283" s="48" t="s">
        <v>198</v>
      </c>
      <c r="C283" s="49">
        <v>860045904</v>
      </c>
      <c r="D283" s="50" t="s">
        <v>60</v>
      </c>
      <c r="E283" s="51">
        <v>331743684.45000005</v>
      </c>
      <c r="F283" s="51">
        <v>331743684.45000005</v>
      </c>
      <c r="G283" s="52">
        <f t="shared" si="5"/>
        <v>0</v>
      </c>
    </row>
    <row r="284" spans="2:7" s="35" customFormat="1" outlineLevel="2" x14ac:dyDescent="0.25">
      <c r="B284" s="48" t="s">
        <v>198</v>
      </c>
      <c r="C284" s="49">
        <v>899999026</v>
      </c>
      <c r="D284" s="50" t="s">
        <v>190</v>
      </c>
      <c r="E284" s="51">
        <v>467476607.70999998</v>
      </c>
      <c r="F284" s="51">
        <v>467476607.03999996</v>
      </c>
      <c r="G284" s="52">
        <f t="shared" si="5"/>
        <v>-0.67000001668930054</v>
      </c>
    </row>
    <row r="285" spans="2:7" s="35" customFormat="1" outlineLevel="2" x14ac:dyDescent="0.25">
      <c r="B285" s="48" t="s">
        <v>211</v>
      </c>
      <c r="C285" s="49">
        <v>800149499</v>
      </c>
      <c r="D285" s="50" t="s">
        <v>135</v>
      </c>
      <c r="E285" s="51">
        <v>62515906</v>
      </c>
      <c r="F285" s="51">
        <v>62515906</v>
      </c>
      <c r="G285" s="52">
        <f t="shared" si="5"/>
        <v>0</v>
      </c>
    </row>
    <row r="286" spans="2:7" s="35" customFormat="1" outlineLevel="2" x14ac:dyDescent="0.25">
      <c r="B286" s="48" t="s">
        <v>197</v>
      </c>
      <c r="C286" s="49">
        <v>800140949</v>
      </c>
      <c r="D286" s="50" t="s">
        <v>63</v>
      </c>
      <c r="E286" s="51">
        <v>3172497312.5099998</v>
      </c>
      <c r="F286" s="51">
        <v>3172494690.5100002</v>
      </c>
      <c r="G286" s="52">
        <f t="shared" si="5"/>
        <v>-2621.9999995231628</v>
      </c>
    </row>
    <row r="287" spans="2:7" s="35" customFormat="1" outlineLevel="2" x14ac:dyDescent="0.25">
      <c r="B287" s="48" t="s">
        <v>197</v>
      </c>
      <c r="C287" s="49">
        <v>804002105</v>
      </c>
      <c r="D287" s="50" t="s">
        <v>67</v>
      </c>
      <c r="E287" s="51">
        <v>0</v>
      </c>
      <c r="F287" s="51">
        <v>1985211242.7299998</v>
      </c>
      <c r="G287" s="52">
        <f t="shared" si="5"/>
        <v>1985211242.7299998</v>
      </c>
    </row>
    <row r="288" spans="2:7" s="35" customFormat="1" outlineLevel="2" x14ac:dyDescent="0.25">
      <c r="B288" s="48" t="s">
        <v>197</v>
      </c>
      <c r="C288" s="49">
        <v>805000427</v>
      </c>
      <c r="D288" s="50" t="s">
        <v>68</v>
      </c>
      <c r="E288" s="51">
        <v>0</v>
      </c>
      <c r="F288" s="51">
        <v>396758015.88</v>
      </c>
      <c r="G288" s="52">
        <f t="shared" si="5"/>
        <v>396758015.88</v>
      </c>
    </row>
    <row r="289" spans="2:7" s="35" customFormat="1" outlineLevel="2" x14ac:dyDescent="0.25">
      <c r="B289" s="48" t="s">
        <v>197</v>
      </c>
      <c r="C289" s="49">
        <v>811004055</v>
      </c>
      <c r="D289" s="50" t="s">
        <v>159</v>
      </c>
      <c r="E289" s="51">
        <v>2983106202</v>
      </c>
      <c r="F289" s="51">
        <v>2983106202</v>
      </c>
      <c r="G289" s="52">
        <f t="shared" si="5"/>
        <v>0</v>
      </c>
    </row>
    <row r="290" spans="2:7" s="35" customFormat="1" outlineLevel="2" x14ac:dyDescent="0.25">
      <c r="B290" s="48" t="s">
        <v>197</v>
      </c>
      <c r="C290" s="49">
        <v>812002376</v>
      </c>
      <c r="D290" s="50" t="s">
        <v>160</v>
      </c>
      <c r="E290" s="51">
        <v>137805530</v>
      </c>
      <c r="F290" s="51">
        <v>137805530</v>
      </c>
      <c r="G290" s="52">
        <f t="shared" si="5"/>
        <v>0</v>
      </c>
    </row>
    <row r="291" spans="2:7" s="35" customFormat="1" outlineLevel="2" x14ac:dyDescent="0.25">
      <c r="B291" s="48" t="s">
        <v>197</v>
      </c>
      <c r="C291" s="49">
        <v>818000140</v>
      </c>
      <c r="D291" s="50" t="s">
        <v>73</v>
      </c>
      <c r="E291" s="51">
        <v>0</v>
      </c>
      <c r="F291" s="51">
        <v>1441579409</v>
      </c>
      <c r="G291" s="52">
        <f t="shared" si="5"/>
        <v>1441579409</v>
      </c>
    </row>
    <row r="292" spans="2:7" s="35" customFormat="1" outlineLevel="2" x14ac:dyDescent="0.25">
      <c r="B292" s="48" t="s">
        <v>197</v>
      </c>
      <c r="C292" s="49">
        <v>830009783</v>
      </c>
      <c r="D292" s="50" t="s">
        <v>75</v>
      </c>
      <c r="E292" s="51">
        <v>962976779.4000001</v>
      </c>
      <c r="F292" s="51">
        <v>1062418100.1499999</v>
      </c>
      <c r="G292" s="52">
        <f t="shared" si="5"/>
        <v>99441320.749999762</v>
      </c>
    </row>
    <row r="293" spans="2:7" s="35" customFormat="1" outlineLevel="2" x14ac:dyDescent="0.25">
      <c r="B293" s="48" t="s">
        <v>197</v>
      </c>
      <c r="C293" s="49">
        <v>830074184</v>
      </c>
      <c r="D293" s="50" t="s">
        <v>76</v>
      </c>
      <c r="E293" s="51">
        <v>6389320732.8599997</v>
      </c>
      <c r="F293" s="51">
        <v>6376338247.8599997</v>
      </c>
      <c r="G293" s="52">
        <f t="shared" si="5"/>
        <v>-12982485</v>
      </c>
    </row>
    <row r="294" spans="2:7" s="35" customFormat="1" outlineLevel="2" x14ac:dyDescent="0.25">
      <c r="B294" s="48" t="s">
        <v>197</v>
      </c>
      <c r="C294" s="49">
        <v>860045904</v>
      </c>
      <c r="D294" s="50" t="s">
        <v>60</v>
      </c>
      <c r="E294" s="51">
        <v>20181942945.760017</v>
      </c>
      <c r="F294" s="51">
        <v>20181942945.759979</v>
      </c>
      <c r="G294" s="52">
        <f t="shared" si="5"/>
        <v>-3.814697265625E-5</v>
      </c>
    </row>
    <row r="295" spans="2:7" s="35" customFormat="1" outlineLevel="2" x14ac:dyDescent="0.25">
      <c r="B295" s="48" t="s">
        <v>197</v>
      </c>
      <c r="C295" s="49">
        <v>890480110</v>
      </c>
      <c r="D295" s="50" t="s">
        <v>165</v>
      </c>
      <c r="E295" s="51">
        <v>298159103</v>
      </c>
      <c r="F295" s="51">
        <v>298159103</v>
      </c>
      <c r="G295" s="52">
        <f t="shared" si="5"/>
        <v>0</v>
      </c>
    </row>
    <row r="296" spans="2:7" s="35" customFormat="1" outlineLevel="2" x14ac:dyDescent="0.25">
      <c r="B296" s="48" t="s">
        <v>197</v>
      </c>
      <c r="C296" s="49">
        <v>890900841</v>
      </c>
      <c r="D296" s="50" t="s">
        <v>167</v>
      </c>
      <c r="E296" s="51">
        <v>41913159</v>
      </c>
      <c r="F296" s="51">
        <v>41913159</v>
      </c>
      <c r="G296" s="52">
        <f t="shared" si="5"/>
        <v>0</v>
      </c>
    </row>
    <row r="297" spans="2:7" s="35" customFormat="1" outlineLevel="2" x14ac:dyDescent="0.25">
      <c r="B297" s="48" t="s">
        <v>197</v>
      </c>
      <c r="C297" s="49">
        <v>891080005</v>
      </c>
      <c r="D297" s="50" t="s">
        <v>168</v>
      </c>
      <c r="E297" s="51">
        <v>641187667</v>
      </c>
      <c r="F297" s="51">
        <v>637558759.22000003</v>
      </c>
      <c r="G297" s="52">
        <f t="shared" si="5"/>
        <v>-3628907.7799999714</v>
      </c>
    </row>
    <row r="298" spans="2:7" s="35" customFormat="1" outlineLevel="2" x14ac:dyDescent="0.25">
      <c r="B298" s="48" t="s">
        <v>197</v>
      </c>
      <c r="C298" s="49">
        <v>891800213</v>
      </c>
      <c r="D298" s="50" t="s">
        <v>169</v>
      </c>
      <c r="E298" s="51">
        <v>254740134.29999998</v>
      </c>
      <c r="F298" s="51">
        <v>0</v>
      </c>
      <c r="G298" s="52">
        <f t="shared" si="5"/>
        <v>-254740134.29999998</v>
      </c>
    </row>
    <row r="299" spans="2:7" s="35" customFormat="1" ht="15.75" outlineLevel="2" thickBot="1" x14ac:dyDescent="0.3">
      <c r="B299" s="48" t="s">
        <v>197</v>
      </c>
      <c r="C299" s="49">
        <v>899999026</v>
      </c>
      <c r="D299" s="50" t="s">
        <v>190</v>
      </c>
      <c r="E299" s="51">
        <v>387915181.94</v>
      </c>
      <c r="F299" s="51">
        <v>387915181.93000001</v>
      </c>
      <c r="G299" s="52">
        <f t="shared" si="5"/>
        <v>-9.9999904632568359E-3</v>
      </c>
    </row>
    <row r="300" spans="2:7" s="35" customFormat="1" ht="15.75" outlineLevel="1" thickBot="1" x14ac:dyDescent="0.3">
      <c r="B300" s="63" t="s">
        <v>266</v>
      </c>
      <c r="C300" s="77"/>
      <c r="D300" s="78"/>
      <c r="E300" s="79">
        <f>SUBTOTAL(9,E272:E299)</f>
        <v>57458217609.040024</v>
      </c>
      <c r="F300" s="79">
        <f t="shared" ref="F300:G300" si="6">SUBTOTAL(9,F272:F299)</f>
        <v>63523700239.359985</v>
      </c>
      <c r="G300" s="79">
        <f t="shared" si="6"/>
        <v>6065482630.3199625</v>
      </c>
    </row>
    <row r="301" spans="2:7" s="35" customFormat="1" outlineLevel="2" x14ac:dyDescent="0.25">
      <c r="B301" s="48" t="s">
        <v>181</v>
      </c>
      <c r="C301" s="49">
        <v>860450780</v>
      </c>
      <c r="D301" s="50" t="s">
        <v>285</v>
      </c>
      <c r="E301" s="51">
        <v>272700</v>
      </c>
      <c r="F301" s="51">
        <v>0</v>
      </c>
      <c r="G301" s="52">
        <f t="shared" si="5"/>
        <v>-272700</v>
      </c>
    </row>
    <row r="302" spans="2:7" s="35" customFormat="1" ht="15.75" outlineLevel="2" thickBot="1" x14ac:dyDescent="0.3">
      <c r="B302" s="48" t="s">
        <v>181</v>
      </c>
      <c r="C302" s="49">
        <v>900583038</v>
      </c>
      <c r="D302" s="50" t="s">
        <v>322</v>
      </c>
      <c r="E302" s="51">
        <v>731412</v>
      </c>
      <c r="F302" s="51">
        <v>0</v>
      </c>
      <c r="G302" s="52">
        <f t="shared" si="5"/>
        <v>-731412</v>
      </c>
    </row>
    <row r="303" spans="2:7" s="35" customFormat="1" ht="15.75" outlineLevel="1" thickBot="1" x14ac:dyDescent="0.3">
      <c r="B303" s="63" t="s">
        <v>241</v>
      </c>
      <c r="C303" s="77"/>
      <c r="D303" s="78"/>
      <c r="E303" s="79">
        <f>SUBTOTAL(9,E301:E302)</f>
        <v>1004112</v>
      </c>
      <c r="F303" s="79">
        <f>SUBTOTAL(9,F301:F302)</f>
        <v>0</v>
      </c>
      <c r="G303" s="80">
        <f>SUBTOTAL(9,G301:G302)</f>
        <v>-1004112</v>
      </c>
    </row>
    <row r="304" spans="2:7" s="35" customFormat="1" ht="15.75" outlineLevel="2" thickBot="1" x14ac:dyDescent="0.3">
      <c r="B304" s="48" t="s">
        <v>224</v>
      </c>
      <c r="C304" s="49">
        <v>999999999</v>
      </c>
      <c r="D304" s="50" t="s">
        <v>224</v>
      </c>
      <c r="E304" s="51">
        <v>5356564454.1199999</v>
      </c>
      <c r="F304" s="51">
        <v>2370484277.23</v>
      </c>
      <c r="G304" s="52">
        <f t="shared" si="5"/>
        <v>-2986080176.8899999</v>
      </c>
    </row>
    <row r="305" spans="2:7" s="35" customFormat="1" ht="15.75" outlineLevel="1" thickBot="1" x14ac:dyDescent="0.3">
      <c r="B305" s="63" t="s">
        <v>242</v>
      </c>
      <c r="C305" s="77"/>
      <c r="D305" s="78"/>
      <c r="E305" s="79">
        <f>SUBTOTAL(9,E304:E304)</f>
        <v>5356564454.1199999</v>
      </c>
      <c r="F305" s="79">
        <f>SUBTOTAL(9,F304:F304)</f>
        <v>2370484277.23</v>
      </c>
      <c r="G305" s="80">
        <f>SUBTOTAL(9,G304:G304)</f>
        <v>-2986080176.8899999</v>
      </c>
    </row>
    <row r="306" spans="2:7" s="35" customFormat="1" outlineLevel="2" x14ac:dyDescent="0.25">
      <c r="B306" s="48" t="s">
        <v>36</v>
      </c>
      <c r="C306" s="49">
        <v>830008686</v>
      </c>
      <c r="D306" s="50" t="s">
        <v>55</v>
      </c>
      <c r="E306" s="51">
        <v>442796</v>
      </c>
      <c r="F306" s="51">
        <v>0</v>
      </c>
      <c r="G306" s="52">
        <f t="shared" si="5"/>
        <v>-442796</v>
      </c>
    </row>
    <row r="307" spans="2:7" s="35" customFormat="1" outlineLevel="2" x14ac:dyDescent="0.25">
      <c r="B307" s="48" t="s">
        <v>36</v>
      </c>
      <c r="C307" s="49">
        <v>830054904</v>
      </c>
      <c r="D307" s="50" t="s">
        <v>40</v>
      </c>
      <c r="E307" s="51">
        <v>4139722</v>
      </c>
      <c r="F307" s="51">
        <v>0</v>
      </c>
      <c r="G307" s="52">
        <f t="shared" si="5"/>
        <v>-4139722</v>
      </c>
    </row>
    <row r="308" spans="2:7" s="35" customFormat="1" outlineLevel="2" x14ac:dyDescent="0.25">
      <c r="B308" s="48" t="s">
        <v>36</v>
      </c>
      <c r="C308" s="49">
        <v>830081501</v>
      </c>
      <c r="D308" s="50" t="s">
        <v>358</v>
      </c>
      <c r="E308" s="51">
        <v>0</v>
      </c>
      <c r="F308" s="51">
        <v>2354700</v>
      </c>
      <c r="G308" s="52">
        <f t="shared" si="5"/>
        <v>2354700</v>
      </c>
    </row>
    <row r="309" spans="2:7" s="35" customFormat="1" outlineLevel="2" x14ac:dyDescent="0.25">
      <c r="B309" s="48" t="s">
        <v>36</v>
      </c>
      <c r="C309" s="49">
        <v>860002180</v>
      </c>
      <c r="D309" s="50" t="s">
        <v>42</v>
      </c>
      <c r="E309" s="51">
        <v>617900</v>
      </c>
      <c r="F309" s="51">
        <v>353400</v>
      </c>
      <c r="G309" s="52">
        <f t="shared" si="5"/>
        <v>-264500</v>
      </c>
    </row>
    <row r="310" spans="2:7" s="35" customFormat="1" outlineLevel="2" x14ac:dyDescent="0.25">
      <c r="B310" s="48" t="s">
        <v>36</v>
      </c>
      <c r="C310" s="49">
        <v>860002183</v>
      </c>
      <c r="D310" s="50" t="s">
        <v>56</v>
      </c>
      <c r="E310" s="51">
        <v>35879223</v>
      </c>
      <c r="F310" s="51">
        <v>35877491</v>
      </c>
      <c r="G310" s="52">
        <f t="shared" si="5"/>
        <v>-1732</v>
      </c>
    </row>
    <row r="311" spans="2:7" s="35" customFormat="1" outlineLevel="2" x14ac:dyDescent="0.25">
      <c r="B311" s="48" t="s">
        <v>36</v>
      </c>
      <c r="C311" s="49">
        <v>860002503</v>
      </c>
      <c r="D311" s="50" t="s">
        <v>44</v>
      </c>
      <c r="E311" s="51">
        <v>600433</v>
      </c>
      <c r="F311" s="51">
        <v>2151794</v>
      </c>
      <c r="G311" s="52">
        <f t="shared" si="5"/>
        <v>1551361</v>
      </c>
    </row>
    <row r="312" spans="2:7" s="35" customFormat="1" outlineLevel="2" x14ac:dyDescent="0.25">
      <c r="B312" s="48" t="s">
        <v>36</v>
      </c>
      <c r="C312" s="49">
        <v>860008645</v>
      </c>
      <c r="D312" s="50" t="s">
        <v>57</v>
      </c>
      <c r="E312" s="51">
        <v>81640</v>
      </c>
      <c r="F312" s="51">
        <v>49400</v>
      </c>
      <c r="G312" s="52">
        <f t="shared" si="5"/>
        <v>-32240</v>
      </c>
    </row>
    <row r="313" spans="2:7" s="35" customFormat="1" outlineLevel="2" x14ac:dyDescent="0.25">
      <c r="B313" s="48" t="s">
        <v>36</v>
      </c>
      <c r="C313" s="49">
        <v>860009174</v>
      </c>
      <c r="D313" s="50" t="s">
        <v>58</v>
      </c>
      <c r="E313" s="51">
        <v>3847943</v>
      </c>
      <c r="F313" s="51">
        <v>3836318</v>
      </c>
      <c r="G313" s="52">
        <f t="shared" si="5"/>
        <v>-11625</v>
      </c>
    </row>
    <row r="314" spans="2:7" s="35" customFormat="1" outlineLevel="2" x14ac:dyDescent="0.25">
      <c r="B314" s="48" t="s">
        <v>36</v>
      </c>
      <c r="C314" s="49">
        <v>860009578</v>
      </c>
      <c r="D314" s="50" t="s">
        <v>45</v>
      </c>
      <c r="E314" s="51">
        <v>2650838</v>
      </c>
      <c r="F314" s="51">
        <v>1348323</v>
      </c>
      <c r="G314" s="52">
        <f t="shared" si="5"/>
        <v>-1302515</v>
      </c>
    </row>
    <row r="315" spans="2:7" s="35" customFormat="1" outlineLevel="2" x14ac:dyDescent="0.25">
      <c r="B315" s="48" t="s">
        <v>36</v>
      </c>
      <c r="C315" s="49">
        <v>860011153</v>
      </c>
      <c r="D315" s="50" t="s">
        <v>269</v>
      </c>
      <c r="E315" s="51">
        <v>123424</v>
      </c>
      <c r="F315" s="51">
        <v>0</v>
      </c>
      <c r="G315" s="52">
        <f t="shared" si="5"/>
        <v>-123424</v>
      </c>
    </row>
    <row r="316" spans="2:7" s="35" customFormat="1" outlineLevel="2" x14ac:dyDescent="0.25">
      <c r="B316" s="48" t="s">
        <v>36</v>
      </c>
      <c r="C316" s="49">
        <v>860026182</v>
      </c>
      <c r="D316" s="50" t="s">
        <v>46</v>
      </c>
      <c r="E316" s="51">
        <v>3582000</v>
      </c>
      <c r="F316" s="51">
        <v>3582000</v>
      </c>
      <c r="G316" s="52">
        <f t="shared" si="5"/>
        <v>0</v>
      </c>
    </row>
    <row r="317" spans="2:7" s="35" customFormat="1" outlineLevel="2" x14ac:dyDescent="0.25">
      <c r="B317" s="48" t="s">
        <v>36</v>
      </c>
      <c r="C317" s="49">
        <v>860028415</v>
      </c>
      <c r="D317" s="50" t="s">
        <v>47</v>
      </c>
      <c r="E317" s="51">
        <v>12509822</v>
      </c>
      <c r="F317" s="51">
        <v>3739268</v>
      </c>
      <c r="G317" s="52">
        <f t="shared" si="5"/>
        <v>-8770554</v>
      </c>
    </row>
    <row r="318" spans="2:7" s="35" customFormat="1" outlineLevel="2" x14ac:dyDescent="0.25">
      <c r="B318" s="48" t="s">
        <v>36</v>
      </c>
      <c r="C318" s="49">
        <v>860503617</v>
      </c>
      <c r="D318" s="50" t="s">
        <v>303</v>
      </c>
      <c r="E318" s="51">
        <v>515013</v>
      </c>
      <c r="F318" s="51">
        <v>110800</v>
      </c>
      <c r="G318" s="52">
        <f t="shared" si="5"/>
        <v>-404213</v>
      </c>
    </row>
    <row r="319" spans="2:7" s="35" customFormat="1" outlineLevel="2" x14ac:dyDescent="0.25">
      <c r="B319" s="48" t="s">
        <v>36</v>
      </c>
      <c r="C319" s="49">
        <v>860524654</v>
      </c>
      <c r="D319" s="50" t="s">
        <v>49</v>
      </c>
      <c r="E319" s="51">
        <v>475343</v>
      </c>
      <c r="F319" s="51">
        <v>473278</v>
      </c>
      <c r="G319" s="52">
        <f t="shared" si="5"/>
        <v>-2065</v>
      </c>
    </row>
    <row r="320" spans="2:7" s="35" customFormat="1" outlineLevel="2" x14ac:dyDescent="0.25">
      <c r="B320" s="48" t="s">
        <v>36</v>
      </c>
      <c r="C320" s="49">
        <v>890903407</v>
      </c>
      <c r="D320" s="50" t="s">
        <v>50</v>
      </c>
      <c r="E320" s="51">
        <v>850460</v>
      </c>
      <c r="F320" s="51">
        <v>850460</v>
      </c>
      <c r="G320" s="52">
        <f t="shared" si="5"/>
        <v>0</v>
      </c>
    </row>
    <row r="321" spans="2:7" s="35" customFormat="1" ht="15.75" outlineLevel="2" thickBot="1" x14ac:dyDescent="0.3">
      <c r="B321" s="48" t="s">
        <v>36</v>
      </c>
      <c r="C321" s="49">
        <v>890903790</v>
      </c>
      <c r="D321" s="50" t="s">
        <v>59</v>
      </c>
      <c r="E321" s="51">
        <v>3430392</v>
      </c>
      <c r="F321" s="51">
        <v>3344592</v>
      </c>
      <c r="G321" s="52">
        <f t="shared" si="5"/>
        <v>-85800</v>
      </c>
    </row>
    <row r="322" spans="2:7" s="35" customFormat="1" ht="15.75" outlineLevel="1" thickBot="1" x14ac:dyDescent="0.3">
      <c r="B322" s="63" t="s">
        <v>243</v>
      </c>
      <c r="C322" s="77"/>
      <c r="D322" s="78"/>
      <c r="E322" s="79">
        <f>SUBTOTAL(9,E306:E321)</f>
        <v>69746949</v>
      </c>
      <c r="F322" s="79">
        <f>SUBTOTAL(9,F306:F321)</f>
        <v>58071824</v>
      </c>
      <c r="G322" s="80">
        <f>SUBTOTAL(9,G306:G321)</f>
        <v>-11675125</v>
      </c>
    </row>
    <row r="323" spans="2:7" s="35" customFormat="1" outlineLevel="2" x14ac:dyDescent="0.25">
      <c r="B323" s="48" t="s">
        <v>37</v>
      </c>
      <c r="C323" s="49">
        <v>800112806</v>
      </c>
      <c r="D323" s="50" t="s">
        <v>291</v>
      </c>
      <c r="E323" s="51">
        <v>0</v>
      </c>
      <c r="F323" s="51">
        <v>0</v>
      </c>
      <c r="G323" s="52">
        <f t="shared" ref="G323:G353" si="7">+F323-E323</f>
        <v>0</v>
      </c>
    </row>
    <row r="324" spans="2:7" s="35" customFormat="1" outlineLevel="2" x14ac:dyDescent="0.25">
      <c r="B324" s="48" t="s">
        <v>37</v>
      </c>
      <c r="C324" s="49">
        <v>800140951</v>
      </c>
      <c r="D324" s="50" t="s">
        <v>286</v>
      </c>
      <c r="E324" s="51">
        <v>2728529</v>
      </c>
      <c r="F324" s="51">
        <v>2728529</v>
      </c>
      <c r="G324" s="52">
        <f t="shared" si="7"/>
        <v>0</v>
      </c>
    </row>
    <row r="325" spans="2:7" s="35" customFormat="1" outlineLevel="2" x14ac:dyDescent="0.25">
      <c r="B325" s="48" t="s">
        <v>37</v>
      </c>
      <c r="C325" s="49">
        <v>800215546</v>
      </c>
      <c r="D325" s="50" t="s">
        <v>201</v>
      </c>
      <c r="E325" s="51">
        <v>703575449</v>
      </c>
      <c r="F325" s="51">
        <v>703575449</v>
      </c>
      <c r="G325" s="52">
        <f t="shared" si="7"/>
        <v>0</v>
      </c>
    </row>
    <row r="326" spans="2:7" s="35" customFormat="1" outlineLevel="2" x14ac:dyDescent="0.25">
      <c r="B326" s="48" t="s">
        <v>37</v>
      </c>
      <c r="C326" s="49">
        <v>830032532</v>
      </c>
      <c r="D326" s="50" t="s">
        <v>153</v>
      </c>
      <c r="E326" s="51">
        <v>9971665</v>
      </c>
      <c r="F326" s="51">
        <v>9971665</v>
      </c>
      <c r="G326" s="52">
        <f t="shared" si="7"/>
        <v>0</v>
      </c>
    </row>
    <row r="327" spans="2:7" s="35" customFormat="1" outlineLevel="2" x14ac:dyDescent="0.25">
      <c r="B327" s="48" t="s">
        <v>37</v>
      </c>
      <c r="C327" s="49">
        <v>830039670</v>
      </c>
      <c r="D327" s="50" t="s">
        <v>154</v>
      </c>
      <c r="E327" s="51">
        <v>382659741.91000003</v>
      </c>
      <c r="F327" s="51">
        <v>166306771.97</v>
      </c>
      <c r="G327" s="52">
        <f t="shared" si="7"/>
        <v>-216352969.94000003</v>
      </c>
    </row>
    <row r="328" spans="2:7" s="35" customFormat="1" outlineLevel="2" x14ac:dyDescent="0.25">
      <c r="B328" s="48" t="s">
        <v>37</v>
      </c>
      <c r="C328" s="49">
        <v>830053105</v>
      </c>
      <c r="D328" s="50" t="s">
        <v>155</v>
      </c>
      <c r="E328" s="51">
        <v>322930402.66000003</v>
      </c>
      <c r="F328" s="51">
        <v>423617633.36000001</v>
      </c>
      <c r="G328" s="52">
        <f t="shared" si="7"/>
        <v>100687230.69999999</v>
      </c>
    </row>
    <row r="329" spans="2:7" s="35" customFormat="1" outlineLevel="2" x14ac:dyDescent="0.25">
      <c r="B329" s="48" t="s">
        <v>37</v>
      </c>
      <c r="C329" s="49">
        <v>860525148</v>
      </c>
      <c r="D329" s="50" t="s">
        <v>156</v>
      </c>
      <c r="E329" s="51">
        <v>4218820</v>
      </c>
      <c r="F329" s="51">
        <v>3325430</v>
      </c>
      <c r="G329" s="52">
        <f t="shared" si="7"/>
        <v>-893390</v>
      </c>
    </row>
    <row r="330" spans="2:7" s="35" customFormat="1" outlineLevel="2" x14ac:dyDescent="0.25">
      <c r="B330" s="48" t="s">
        <v>37</v>
      </c>
      <c r="C330" s="49">
        <v>860535328</v>
      </c>
      <c r="D330" s="50" t="s">
        <v>316</v>
      </c>
      <c r="E330" s="51">
        <v>1502895</v>
      </c>
      <c r="F330" s="51">
        <v>0</v>
      </c>
      <c r="G330" s="52">
        <f t="shared" si="7"/>
        <v>-1502895</v>
      </c>
    </row>
    <row r="331" spans="2:7" s="35" customFormat="1" outlineLevel="2" x14ac:dyDescent="0.25">
      <c r="B331" s="48" t="s">
        <v>37</v>
      </c>
      <c r="C331" s="49">
        <v>899999061</v>
      </c>
      <c r="D331" s="50" t="s">
        <v>349</v>
      </c>
      <c r="E331" s="51">
        <v>0</v>
      </c>
      <c r="F331" s="51">
        <v>598490438</v>
      </c>
      <c r="G331" s="52">
        <f t="shared" si="7"/>
        <v>598490438</v>
      </c>
    </row>
    <row r="332" spans="2:7" s="35" customFormat="1" outlineLevel="2" x14ac:dyDescent="0.25">
      <c r="B332" s="48" t="s">
        <v>37</v>
      </c>
      <c r="C332" s="49">
        <v>899999063</v>
      </c>
      <c r="D332" s="50" t="s">
        <v>182</v>
      </c>
      <c r="E332" s="51">
        <v>1978982</v>
      </c>
      <c r="F332" s="51">
        <v>1272810</v>
      </c>
      <c r="G332" s="52">
        <f t="shared" si="7"/>
        <v>-706172</v>
      </c>
    </row>
    <row r="333" spans="2:7" s="35" customFormat="1" outlineLevel="2" x14ac:dyDescent="0.25">
      <c r="B333" s="48" t="s">
        <v>37</v>
      </c>
      <c r="C333" s="49">
        <v>899999068</v>
      </c>
      <c r="D333" s="50" t="s">
        <v>157</v>
      </c>
      <c r="E333" s="51">
        <v>2889300</v>
      </c>
      <c r="F333" s="51">
        <v>381200</v>
      </c>
      <c r="G333" s="52">
        <f t="shared" si="7"/>
        <v>-2508100</v>
      </c>
    </row>
    <row r="334" spans="2:7" s="35" customFormat="1" outlineLevel="2" x14ac:dyDescent="0.25">
      <c r="B334" s="48" t="s">
        <v>37</v>
      </c>
      <c r="C334" s="49">
        <v>900033371</v>
      </c>
      <c r="D334" s="50" t="s">
        <v>183</v>
      </c>
      <c r="E334" s="51">
        <v>1067408</v>
      </c>
      <c r="F334" s="51">
        <v>2997025</v>
      </c>
      <c r="G334" s="52">
        <f t="shared" si="7"/>
        <v>1929617</v>
      </c>
    </row>
    <row r="335" spans="2:7" s="35" customFormat="1" outlineLevel="2" x14ac:dyDescent="0.25">
      <c r="B335" s="48" t="s">
        <v>37</v>
      </c>
      <c r="C335" s="49">
        <v>900336524</v>
      </c>
      <c r="D335" s="50" t="s">
        <v>287</v>
      </c>
      <c r="E335" s="51">
        <v>284454716.04999995</v>
      </c>
      <c r="F335" s="51">
        <v>25862130.249999881</v>
      </c>
      <c r="G335" s="52">
        <f t="shared" si="7"/>
        <v>-258592585.80000007</v>
      </c>
    </row>
    <row r="336" spans="2:7" s="35" customFormat="1" outlineLevel="2" x14ac:dyDescent="0.25">
      <c r="B336" s="48" t="s">
        <v>37</v>
      </c>
      <c r="C336" s="49">
        <v>900486439</v>
      </c>
      <c r="D336" s="50" t="s">
        <v>323</v>
      </c>
      <c r="E336" s="51">
        <v>10165430</v>
      </c>
      <c r="F336" s="51">
        <v>9097715</v>
      </c>
      <c r="G336" s="52">
        <f t="shared" si="7"/>
        <v>-1067715</v>
      </c>
    </row>
    <row r="337" spans="2:7" s="35" customFormat="1" outlineLevel="2" x14ac:dyDescent="0.25">
      <c r="B337" s="48" t="s">
        <v>37</v>
      </c>
      <c r="C337" s="49">
        <v>900978341</v>
      </c>
      <c r="D337" s="50" t="s">
        <v>359</v>
      </c>
      <c r="E337" s="51">
        <v>0</v>
      </c>
      <c r="F337" s="51">
        <v>1509249372.5</v>
      </c>
      <c r="G337" s="52">
        <f t="shared" si="7"/>
        <v>1509249372.5</v>
      </c>
    </row>
    <row r="338" spans="2:7" s="35" customFormat="1" outlineLevel="2" x14ac:dyDescent="0.25">
      <c r="B338" s="48" t="s">
        <v>37</v>
      </c>
      <c r="C338" s="49">
        <v>901361596</v>
      </c>
      <c r="D338" s="50" t="s">
        <v>317</v>
      </c>
      <c r="E338" s="51">
        <v>138802520.90000001</v>
      </c>
      <c r="F338" s="51">
        <v>461815967.04999995</v>
      </c>
      <c r="G338" s="52">
        <f t="shared" si="7"/>
        <v>323013446.14999998</v>
      </c>
    </row>
    <row r="339" spans="2:7" s="35" customFormat="1" outlineLevel="2" x14ac:dyDescent="0.25">
      <c r="B339" s="48" t="s">
        <v>37</v>
      </c>
      <c r="C339" s="49">
        <v>901433263</v>
      </c>
      <c r="D339" s="50" t="s">
        <v>328</v>
      </c>
      <c r="E339" s="51">
        <v>59700</v>
      </c>
      <c r="F339" s="51">
        <v>984023</v>
      </c>
      <c r="G339" s="52">
        <f t="shared" si="7"/>
        <v>924323</v>
      </c>
    </row>
    <row r="340" spans="2:7" s="35" customFormat="1" ht="15.75" outlineLevel="2" thickBot="1" x14ac:dyDescent="0.3">
      <c r="B340" s="48" t="s">
        <v>37</v>
      </c>
      <c r="C340" s="49">
        <v>901495943</v>
      </c>
      <c r="D340" s="50" t="s">
        <v>360</v>
      </c>
      <c r="E340" s="51">
        <v>0</v>
      </c>
      <c r="F340" s="51">
        <v>14530195.5</v>
      </c>
      <c r="G340" s="52">
        <f t="shared" si="7"/>
        <v>14530195.5</v>
      </c>
    </row>
    <row r="341" spans="2:7" s="35" customFormat="1" ht="15.75" outlineLevel="1" thickBot="1" x14ac:dyDescent="0.3">
      <c r="B341" s="63" t="s">
        <v>244</v>
      </c>
      <c r="C341" s="77"/>
      <c r="D341" s="78"/>
      <c r="E341" s="79">
        <f>SUBTOTAL(9,E323:E340)</f>
        <v>1867005559.5200002</v>
      </c>
      <c r="F341" s="79">
        <f>SUBTOTAL(9,F323:F340)</f>
        <v>3934206354.6300001</v>
      </c>
      <c r="G341" s="80">
        <f>SUBTOTAL(9,G323:G340)</f>
        <v>2067200795.1100001</v>
      </c>
    </row>
    <row r="342" spans="2:7" s="35" customFormat="1" ht="15.75" outlineLevel="2" thickBot="1" x14ac:dyDescent="0.3">
      <c r="B342" s="48" t="s">
        <v>38</v>
      </c>
      <c r="C342" s="49">
        <v>800246953</v>
      </c>
      <c r="D342" s="50" t="s">
        <v>208</v>
      </c>
      <c r="E342" s="51">
        <v>9549254672</v>
      </c>
      <c r="F342" s="51">
        <v>10443680253</v>
      </c>
      <c r="G342" s="52">
        <f t="shared" si="7"/>
        <v>894425581</v>
      </c>
    </row>
    <row r="343" spans="2:7" s="35" customFormat="1" ht="15.75" outlineLevel="1" thickBot="1" x14ac:dyDescent="0.3">
      <c r="B343" s="63" t="s">
        <v>245</v>
      </c>
      <c r="C343" s="77"/>
      <c r="D343" s="78"/>
      <c r="E343" s="79">
        <f>SUBTOTAL(9,E342:E342)</f>
        <v>9549254672</v>
      </c>
      <c r="F343" s="79">
        <f>SUBTOTAL(9,F342:F342)</f>
        <v>10443680253</v>
      </c>
      <c r="G343" s="80">
        <f>SUBTOTAL(9,G342:G342)</f>
        <v>894425581</v>
      </c>
    </row>
    <row r="344" spans="2:7" s="35" customFormat="1" outlineLevel="2" x14ac:dyDescent="0.25">
      <c r="B344" s="48" t="s">
        <v>39</v>
      </c>
      <c r="C344" s="49">
        <v>800037800</v>
      </c>
      <c r="D344" s="50" t="s">
        <v>361</v>
      </c>
      <c r="E344" s="51">
        <v>0</v>
      </c>
      <c r="F344" s="51">
        <v>-1457610275.3499999</v>
      </c>
      <c r="G344" s="52">
        <f t="shared" si="7"/>
        <v>-1457610275.3499999</v>
      </c>
    </row>
    <row r="345" spans="2:7" s="35" customFormat="1" outlineLevel="2" x14ac:dyDescent="0.25">
      <c r="B345" s="48" t="s">
        <v>39</v>
      </c>
      <c r="C345" s="49">
        <v>800088702</v>
      </c>
      <c r="D345" s="50" t="s">
        <v>62</v>
      </c>
      <c r="E345" s="51">
        <v>359665558.90999997</v>
      </c>
      <c r="F345" s="51">
        <v>867729472.69000006</v>
      </c>
      <c r="G345" s="52">
        <f t="shared" si="7"/>
        <v>508063913.78000009</v>
      </c>
    </row>
    <row r="346" spans="2:7" s="35" customFormat="1" outlineLevel="2" x14ac:dyDescent="0.25">
      <c r="B346" s="48" t="s">
        <v>39</v>
      </c>
      <c r="C346" s="49">
        <v>800130907</v>
      </c>
      <c r="D346" s="50" t="s">
        <v>325</v>
      </c>
      <c r="E346" s="51">
        <v>1445734049.9200001</v>
      </c>
      <c r="F346" s="51">
        <v>970992480.99000001</v>
      </c>
      <c r="G346" s="52">
        <f t="shared" si="7"/>
        <v>-474741568.93000007</v>
      </c>
    </row>
    <row r="347" spans="2:7" s="35" customFormat="1" outlineLevel="2" x14ac:dyDescent="0.25">
      <c r="B347" s="48" t="s">
        <v>39</v>
      </c>
      <c r="C347" s="49">
        <v>800249241</v>
      </c>
      <c r="D347" s="50" t="s">
        <v>64</v>
      </c>
      <c r="E347" s="51">
        <v>257560078.69999999</v>
      </c>
      <c r="F347" s="51">
        <v>257560078.69999999</v>
      </c>
      <c r="G347" s="52">
        <f t="shared" si="7"/>
        <v>0</v>
      </c>
    </row>
    <row r="348" spans="2:7" s="35" customFormat="1" outlineLevel="2" x14ac:dyDescent="0.25">
      <c r="B348" s="48" t="s">
        <v>39</v>
      </c>
      <c r="C348" s="49">
        <v>800251440</v>
      </c>
      <c r="D348" s="50" t="s">
        <v>66</v>
      </c>
      <c r="E348" s="51">
        <v>849214306.48000002</v>
      </c>
      <c r="F348" s="51">
        <v>1496697714.1900001</v>
      </c>
      <c r="G348" s="52">
        <f t="shared" si="7"/>
        <v>647483407.71000004</v>
      </c>
    </row>
    <row r="349" spans="2:7" s="35" customFormat="1" outlineLevel="2" x14ac:dyDescent="0.25">
      <c r="B349" s="48" t="s">
        <v>39</v>
      </c>
      <c r="C349" s="49">
        <v>804002105</v>
      </c>
      <c r="D349" s="50" t="s">
        <v>67</v>
      </c>
      <c r="E349" s="51">
        <v>2166798340.23</v>
      </c>
      <c r="F349" s="51">
        <v>0</v>
      </c>
      <c r="G349" s="52">
        <f t="shared" si="7"/>
        <v>-2166798340.23</v>
      </c>
    </row>
    <row r="350" spans="2:7" s="35" customFormat="1" outlineLevel="2" x14ac:dyDescent="0.25">
      <c r="B350" s="48" t="s">
        <v>39</v>
      </c>
      <c r="C350" s="49">
        <v>805000427</v>
      </c>
      <c r="D350" s="50" t="s">
        <v>68</v>
      </c>
      <c r="E350" s="51">
        <v>539717428.88</v>
      </c>
      <c r="F350" s="51">
        <v>0</v>
      </c>
      <c r="G350" s="52">
        <f t="shared" si="7"/>
        <v>-539717428.88</v>
      </c>
    </row>
    <row r="351" spans="2:7" s="35" customFormat="1" outlineLevel="2" x14ac:dyDescent="0.25">
      <c r="B351" s="48" t="s">
        <v>39</v>
      </c>
      <c r="C351" s="49">
        <v>805001157</v>
      </c>
      <c r="D351" s="50" t="s">
        <v>69</v>
      </c>
      <c r="E351" s="51">
        <v>15423507</v>
      </c>
      <c r="F351" s="51">
        <v>52488076</v>
      </c>
      <c r="G351" s="52">
        <f t="shared" si="7"/>
        <v>37064569</v>
      </c>
    </row>
    <row r="352" spans="2:7" s="35" customFormat="1" outlineLevel="2" x14ac:dyDescent="0.25">
      <c r="B352" s="48" t="s">
        <v>39</v>
      </c>
      <c r="C352" s="49">
        <v>806008394</v>
      </c>
      <c r="D352" s="50" t="s">
        <v>70</v>
      </c>
      <c r="E352" s="51">
        <v>967903992.5</v>
      </c>
      <c r="F352" s="51">
        <v>504441590.72000003</v>
      </c>
      <c r="G352" s="52">
        <f t="shared" si="7"/>
        <v>-463462401.77999997</v>
      </c>
    </row>
    <row r="353" spans="2:7" s="35" customFormat="1" outlineLevel="2" x14ac:dyDescent="0.25">
      <c r="B353" s="48" t="s">
        <v>39</v>
      </c>
      <c r="C353" s="49">
        <v>809008362</v>
      </c>
      <c r="D353" s="50" t="s">
        <v>158</v>
      </c>
      <c r="E353" s="51">
        <v>144312246.5</v>
      </c>
      <c r="F353" s="51">
        <v>229172668</v>
      </c>
      <c r="G353" s="52">
        <f t="shared" si="7"/>
        <v>84860421.5</v>
      </c>
    </row>
    <row r="354" spans="2:7" s="35" customFormat="1" outlineLevel="2" x14ac:dyDescent="0.25">
      <c r="B354" s="48" t="s">
        <v>39</v>
      </c>
      <c r="C354" s="49">
        <v>811004055</v>
      </c>
      <c r="D354" s="50" t="s">
        <v>159</v>
      </c>
      <c r="E354" s="51">
        <v>0</v>
      </c>
      <c r="F354" s="51">
        <v>0</v>
      </c>
      <c r="G354" s="52">
        <f>+F354-E354</f>
        <v>0</v>
      </c>
    </row>
    <row r="355" spans="2:7" s="35" customFormat="1" outlineLevel="2" x14ac:dyDescent="0.25">
      <c r="B355" s="48" t="s">
        <v>39</v>
      </c>
      <c r="C355" s="49">
        <v>814000337</v>
      </c>
      <c r="D355" s="50" t="s">
        <v>71</v>
      </c>
      <c r="E355" s="51">
        <v>266594488</v>
      </c>
      <c r="F355" s="51">
        <v>266594488</v>
      </c>
      <c r="G355" s="52">
        <f t="shared" ref="G355:G365" si="8">+F355-E355</f>
        <v>0</v>
      </c>
    </row>
    <row r="356" spans="2:7" s="35" customFormat="1" outlineLevel="2" x14ac:dyDescent="0.25">
      <c r="B356" s="48" t="s">
        <v>39</v>
      </c>
      <c r="C356" s="49">
        <v>817000248</v>
      </c>
      <c r="D356" s="50" t="s">
        <v>72</v>
      </c>
      <c r="E356" s="51">
        <v>287974884</v>
      </c>
      <c r="F356" s="51">
        <v>275167940</v>
      </c>
      <c r="G356" s="52">
        <f t="shared" si="8"/>
        <v>-12806944</v>
      </c>
    </row>
    <row r="357" spans="2:7" s="35" customFormat="1" outlineLevel="2" x14ac:dyDescent="0.25">
      <c r="B357" s="48" t="s">
        <v>39</v>
      </c>
      <c r="C357" s="49">
        <v>817001773</v>
      </c>
      <c r="D357" s="50" t="s">
        <v>161</v>
      </c>
      <c r="E357" s="51">
        <v>95408087</v>
      </c>
      <c r="F357" s="51">
        <v>120025720</v>
      </c>
      <c r="G357" s="52">
        <f t="shared" si="8"/>
        <v>24617633</v>
      </c>
    </row>
    <row r="358" spans="2:7" s="35" customFormat="1" outlineLevel="2" x14ac:dyDescent="0.25">
      <c r="B358" s="48" t="s">
        <v>39</v>
      </c>
      <c r="C358" s="49">
        <v>818000140</v>
      </c>
      <c r="D358" s="50" t="s">
        <v>73</v>
      </c>
      <c r="E358" s="51">
        <v>1455337897</v>
      </c>
      <c r="F358" s="51">
        <v>0</v>
      </c>
      <c r="G358" s="52">
        <f t="shared" si="8"/>
        <v>-1455337897</v>
      </c>
    </row>
    <row r="359" spans="2:7" s="35" customFormat="1" outlineLevel="2" x14ac:dyDescent="0.25">
      <c r="B359" s="48" t="s">
        <v>39</v>
      </c>
      <c r="C359" s="49">
        <v>824001398</v>
      </c>
      <c r="D359" s="50" t="s">
        <v>162</v>
      </c>
      <c r="E359" s="51">
        <v>32945194</v>
      </c>
      <c r="F359" s="51">
        <v>65222510</v>
      </c>
      <c r="G359" s="52">
        <f t="shared" si="8"/>
        <v>32277316</v>
      </c>
    </row>
    <row r="360" spans="2:7" s="35" customFormat="1" outlineLevel="2" x14ac:dyDescent="0.25">
      <c r="B360" s="48" t="s">
        <v>39</v>
      </c>
      <c r="C360" s="49">
        <v>830003564</v>
      </c>
      <c r="D360" s="50" t="s">
        <v>74</v>
      </c>
      <c r="E360" s="51">
        <v>2413380110.2999997</v>
      </c>
      <c r="F360" s="51">
        <v>2703166117.7600002</v>
      </c>
      <c r="G360" s="52">
        <f t="shared" si="8"/>
        <v>289786007.46000051</v>
      </c>
    </row>
    <row r="361" spans="2:7" s="35" customFormat="1" outlineLevel="2" x14ac:dyDescent="0.25">
      <c r="B361" s="48" t="s">
        <v>39</v>
      </c>
      <c r="C361" s="49">
        <v>830113831</v>
      </c>
      <c r="D361" s="50" t="s">
        <v>77</v>
      </c>
      <c r="E361" s="51">
        <v>161561598.19</v>
      </c>
      <c r="F361" s="51">
        <v>614557160</v>
      </c>
      <c r="G361" s="52">
        <f t="shared" si="8"/>
        <v>452995561.81</v>
      </c>
    </row>
    <row r="362" spans="2:7" s="35" customFormat="1" outlineLevel="2" x14ac:dyDescent="0.25">
      <c r="B362" s="48" t="s">
        <v>39</v>
      </c>
      <c r="C362" s="49">
        <v>832000760</v>
      </c>
      <c r="D362" s="50" t="s">
        <v>78</v>
      </c>
      <c r="E362" s="51">
        <v>4002926883.8200006</v>
      </c>
      <c r="F362" s="51">
        <v>2511805822.5</v>
      </c>
      <c r="G362" s="52">
        <f t="shared" si="8"/>
        <v>-1491121061.3200006</v>
      </c>
    </row>
    <row r="363" spans="2:7" s="35" customFormat="1" outlineLevel="2" x14ac:dyDescent="0.25">
      <c r="B363" s="48" t="s">
        <v>39</v>
      </c>
      <c r="C363" s="49">
        <v>834000736</v>
      </c>
      <c r="D363" s="50" t="s">
        <v>330</v>
      </c>
      <c r="E363" s="51">
        <v>0</v>
      </c>
      <c r="F363" s="51">
        <v>0</v>
      </c>
      <c r="G363" s="52">
        <f t="shared" si="8"/>
        <v>0</v>
      </c>
    </row>
    <row r="364" spans="2:7" s="35" customFormat="1" outlineLevel="2" x14ac:dyDescent="0.25">
      <c r="B364" s="48" t="s">
        <v>39</v>
      </c>
      <c r="C364" s="49">
        <v>837000084</v>
      </c>
      <c r="D364" s="50" t="s">
        <v>163</v>
      </c>
      <c r="E364" s="51">
        <v>143911707.34999999</v>
      </c>
      <c r="F364" s="51">
        <v>126978088.59999999</v>
      </c>
      <c r="G364" s="52">
        <f t="shared" si="8"/>
        <v>-16933618.75</v>
      </c>
    </row>
    <row r="365" spans="2:7" s="35" customFormat="1" outlineLevel="2" x14ac:dyDescent="0.25">
      <c r="B365" s="48" t="s">
        <v>39</v>
      </c>
      <c r="C365" s="49">
        <v>839000495</v>
      </c>
      <c r="D365" s="50" t="s">
        <v>164</v>
      </c>
      <c r="E365" s="51">
        <v>1811761</v>
      </c>
      <c r="F365" s="51">
        <v>2038517.5</v>
      </c>
      <c r="G365" s="52">
        <f t="shared" si="8"/>
        <v>226756.5</v>
      </c>
    </row>
    <row r="366" spans="2:7" s="35" customFormat="1" outlineLevel="2" x14ac:dyDescent="0.25">
      <c r="B366" s="48" t="s">
        <v>39</v>
      </c>
      <c r="C366" s="49">
        <v>860045904</v>
      </c>
      <c r="D366" s="50" t="s">
        <v>60</v>
      </c>
      <c r="E366" s="51">
        <v>0</v>
      </c>
      <c r="F366" s="51">
        <v>0</v>
      </c>
      <c r="G366" s="52">
        <f>+F366-E366</f>
        <v>0</v>
      </c>
    </row>
    <row r="367" spans="2:7" s="35" customFormat="1" outlineLevel="2" x14ac:dyDescent="0.25">
      <c r="B367" s="48" t="s">
        <v>39</v>
      </c>
      <c r="C367" s="49">
        <v>860066942</v>
      </c>
      <c r="D367" s="50" t="s">
        <v>79</v>
      </c>
      <c r="E367" s="51">
        <v>766418838.5</v>
      </c>
      <c r="F367" s="51">
        <v>1233502185.99</v>
      </c>
      <c r="G367" s="52">
        <f t="shared" ref="G367:G389" si="9">+F367-E367</f>
        <v>467083347.49000001</v>
      </c>
    </row>
    <row r="368" spans="2:7" s="35" customFormat="1" outlineLevel="2" x14ac:dyDescent="0.25">
      <c r="B368" s="48" t="s">
        <v>39</v>
      </c>
      <c r="C368" s="49">
        <v>890102044</v>
      </c>
      <c r="D368" s="50" t="s">
        <v>80</v>
      </c>
      <c r="E368" s="51">
        <v>2532081869.1999998</v>
      </c>
      <c r="F368" s="51">
        <v>2994893874.77</v>
      </c>
      <c r="G368" s="52">
        <f t="shared" si="9"/>
        <v>462812005.57000017</v>
      </c>
    </row>
    <row r="369" spans="2:7" s="35" customFormat="1" outlineLevel="2" x14ac:dyDescent="0.25">
      <c r="B369" s="48" t="s">
        <v>39</v>
      </c>
      <c r="C369" s="49">
        <v>890303093</v>
      </c>
      <c r="D369" s="50" t="s">
        <v>82</v>
      </c>
      <c r="E369" s="51">
        <v>508999</v>
      </c>
      <c r="F369" s="51">
        <v>594592</v>
      </c>
      <c r="G369" s="52">
        <f t="shared" si="9"/>
        <v>85593</v>
      </c>
    </row>
    <row r="370" spans="2:7" s="35" customFormat="1" outlineLevel="2" x14ac:dyDescent="0.25">
      <c r="B370" s="48" t="s">
        <v>39</v>
      </c>
      <c r="C370" s="49">
        <v>890480110</v>
      </c>
      <c r="D370" s="50" t="s">
        <v>165</v>
      </c>
      <c r="E370" s="51">
        <v>0</v>
      </c>
      <c r="F370" s="51">
        <v>0</v>
      </c>
      <c r="G370" s="52">
        <f t="shared" si="9"/>
        <v>0</v>
      </c>
    </row>
    <row r="371" spans="2:7" s="35" customFormat="1" outlineLevel="2" x14ac:dyDescent="0.25">
      <c r="B371" s="48" t="s">
        <v>39</v>
      </c>
      <c r="C371" s="49">
        <v>890500675</v>
      </c>
      <c r="D371" s="50" t="s">
        <v>166</v>
      </c>
      <c r="E371" s="51">
        <v>13404967</v>
      </c>
      <c r="F371" s="51">
        <v>10760540</v>
      </c>
      <c r="G371" s="52">
        <f t="shared" si="9"/>
        <v>-2644427</v>
      </c>
    </row>
    <row r="372" spans="2:7" s="35" customFormat="1" outlineLevel="2" x14ac:dyDescent="0.25">
      <c r="B372" s="48" t="s">
        <v>39</v>
      </c>
      <c r="C372" s="49">
        <v>891180008</v>
      </c>
      <c r="D372" s="50" t="s">
        <v>83</v>
      </c>
      <c r="E372" s="51">
        <v>674447604</v>
      </c>
      <c r="F372" s="51">
        <v>556874702.65999997</v>
      </c>
      <c r="G372" s="52">
        <f t="shared" si="9"/>
        <v>-117572901.34000003</v>
      </c>
    </row>
    <row r="373" spans="2:7" s="35" customFormat="1" outlineLevel="2" x14ac:dyDescent="0.25">
      <c r="B373" s="48" t="s">
        <v>39</v>
      </c>
      <c r="C373" s="49">
        <v>891280008</v>
      </c>
      <c r="D373" s="50" t="s">
        <v>275</v>
      </c>
      <c r="E373" s="51">
        <v>83052847</v>
      </c>
      <c r="F373" s="51">
        <v>83608224</v>
      </c>
      <c r="G373" s="52">
        <f t="shared" si="9"/>
        <v>555377</v>
      </c>
    </row>
    <row r="374" spans="2:7" s="35" customFormat="1" outlineLevel="2" x14ac:dyDescent="0.25">
      <c r="B374" s="48" t="s">
        <v>39</v>
      </c>
      <c r="C374" s="49">
        <v>891600091</v>
      </c>
      <c r="D374" s="50" t="s">
        <v>84</v>
      </c>
      <c r="E374" s="51">
        <v>221823603</v>
      </c>
      <c r="F374" s="51">
        <v>230924559</v>
      </c>
      <c r="G374" s="52">
        <f t="shared" si="9"/>
        <v>9100956</v>
      </c>
    </row>
    <row r="375" spans="2:7" s="35" customFormat="1" outlineLevel="2" x14ac:dyDescent="0.25">
      <c r="B375" s="48" t="s">
        <v>39</v>
      </c>
      <c r="C375" s="49">
        <v>891856000</v>
      </c>
      <c r="D375" s="50" t="s">
        <v>85</v>
      </c>
      <c r="E375" s="51">
        <v>872726690</v>
      </c>
      <c r="F375" s="51">
        <v>794255658.30999994</v>
      </c>
      <c r="G375" s="52">
        <f t="shared" si="9"/>
        <v>-78471031.690000057</v>
      </c>
    </row>
    <row r="376" spans="2:7" s="35" customFormat="1" outlineLevel="2" x14ac:dyDescent="0.25">
      <c r="B376" s="48" t="s">
        <v>39</v>
      </c>
      <c r="C376" s="49">
        <v>892115006</v>
      </c>
      <c r="D376" s="50" t="s">
        <v>170</v>
      </c>
      <c r="E376" s="51">
        <v>28910142</v>
      </c>
      <c r="F376" s="51">
        <v>41214063</v>
      </c>
      <c r="G376" s="52">
        <f t="shared" si="9"/>
        <v>12303921</v>
      </c>
    </row>
    <row r="377" spans="2:7" s="35" customFormat="1" outlineLevel="2" x14ac:dyDescent="0.25">
      <c r="B377" s="48" t="s">
        <v>39</v>
      </c>
      <c r="C377" s="49">
        <v>892200015</v>
      </c>
      <c r="D377" s="50" t="s">
        <v>171</v>
      </c>
      <c r="E377" s="51">
        <v>37552334</v>
      </c>
      <c r="F377" s="51">
        <v>59714041</v>
      </c>
      <c r="G377" s="52">
        <f t="shared" si="9"/>
        <v>22161707</v>
      </c>
    </row>
    <row r="378" spans="2:7" s="35" customFormat="1" outlineLevel="2" x14ac:dyDescent="0.25">
      <c r="B378" s="48" t="s">
        <v>39</v>
      </c>
      <c r="C378" s="49">
        <v>899999107</v>
      </c>
      <c r="D378" s="50" t="s">
        <v>61</v>
      </c>
      <c r="E378" s="51">
        <v>4043797048.04</v>
      </c>
      <c r="F378" s="51">
        <v>5959843154.2599983</v>
      </c>
      <c r="G378" s="52">
        <f t="shared" si="9"/>
        <v>1916046106.2199984</v>
      </c>
    </row>
    <row r="379" spans="2:7" s="35" customFormat="1" outlineLevel="2" x14ac:dyDescent="0.25">
      <c r="B379" s="48" t="s">
        <v>39</v>
      </c>
      <c r="C379" s="49">
        <v>900048962</v>
      </c>
      <c r="D379" s="50" t="s">
        <v>172</v>
      </c>
      <c r="E379" s="51">
        <v>101288456</v>
      </c>
      <c r="F379" s="51">
        <v>71723182</v>
      </c>
      <c r="G379" s="52">
        <f t="shared" si="9"/>
        <v>-29565274</v>
      </c>
    </row>
    <row r="380" spans="2:7" s="35" customFormat="1" outlineLevel="2" x14ac:dyDescent="0.25">
      <c r="B380" s="48" t="s">
        <v>39</v>
      </c>
      <c r="C380" s="49">
        <v>900156264</v>
      </c>
      <c r="D380" s="50" t="s">
        <v>86</v>
      </c>
      <c r="E380" s="51">
        <v>4662809833.9500008</v>
      </c>
      <c r="F380" s="51">
        <v>4833083072.8700075</v>
      </c>
      <c r="G380" s="52">
        <f t="shared" si="9"/>
        <v>170273238.92000675</v>
      </c>
    </row>
    <row r="381" spans="2:7" s="35" customFormat="1" outlineLevel="2" x14ac:dyDescent="0.25">
      <c r="B381" s="48" t="s">
        <v>39</v>
      </c>
      <c r="C381" s="49">
        <v>900226715</v>
      </c>
      <c r="D381" s="50" t="s">
        <v>87</v>
      </c>
      <c r="E381" s="51">
        <v>1671667689.9000001</v>
      </c>
      <c r="F381" s="51">
        <v>2513052253.02</v>
      </c>
      <c r="G381" s="52">
        <f t="shared" si="9"/>
        <v>841384563.11999989</v>
      </c>
    </row>
    <row r="382" spans="2:7" s="35" customFormat="1" outlineLevel="2" x14ac:dyDescent="0.25">
      <c r="B382" s="48" t="s">
        <v>39</v>
      </c>
      <c r="C382" s="49">
        <v>900298372</v>
      </c>
      <c r="D382" s="50" t="s">
        <v>309</v>
      </c>
      <c r="E382" s="51">
        <v>40148925290.879997</v>
      </c>
      <c r="F382" s="51">
        <v>47691546770.720009</v>
      </c>
      <c r="G382" s="52">
        <f t="shared" si="9"/>
        <v>7542621479.8400116</v>
      </c>
    </row>
    <row r="383" spans="2:7" s="35" customFormat="1" outlineLevel="2" x14ac:dyDescent="0.25">
      <c r="B383" s="48" t="s">
        <v>39</v>
      </c>
      <c r="C383" s="49">
        <v>900372442</v>
      </c>
      <c r="D383" s="50" t="s">
        <v>173</v>
      </c>
      <c r="E383" s="51">
        <v>171945382</v>
      </c>
      <c r="F383" s="51">
        <v>0</v>
      </c>
      <c r="G383" s="52">
        <f t="shared" si="9"/>
        <v>-171945382</v>
      </c>
    </row>
    <row r="384" spans="2:7" s="35" customFormat="1" outlineLevel="2" x14ac:dyDescent="0.25">
      <c r="B384" s="48" t="s">
        <v>39</v>
      </c>
      <c r="C384" s="49">
        <v>900604350</v>
      </c>
      <c r="D384" s="50" t="s">
        <v>89</v>
      </c>
      <c r="E384" s="51">
        <v>837865008</v>
      </c>
      <c r="F384" s="51">
        <v>612850545.01999998</v>
      </c>
      <c r="G384" s="52">
        <f t="shared" si="9"/>
        <v>-225014462.98000002</v>
      </c>
    </row>
    <row r="385" spans="2:9" s="35" customFormat="1" outlineLevel="2" x14ac:dyDescent="0.25">
      <c r="B385" s="48" t="s">
        <v>39</v>
      </c>
      <c r="C385" s="49">
        <v>900914254</v>
      </c>
      <c r="D385" s="50" t="s">
        <v>320</v>
      </c>
      <c r="E385" s="51">
        <v>2320766</v>
      </c>
      <c r="F385" s="51">
        <v>0</v>
      </c>
      <c r="G385" s="52">
        <f t="shared" si="9"/>
        <v>-2320766</v>
      </c>
    </row>
    <row r="386" spans="2:9" s="35" customFormat="1" outlineLevel="2" x14ac:dyDescent="0.25">
      <c r="B386" s="48" t="s">
        <v>39</v>
      </c>
      <c r="C386" s="49">
        <v>900935126</v>
      </c>
      <c r="D386" s="50" t="s">
        <v>174</v>
      </c>
      <c r="E386" s="51">
        <v>721979900.0999999</v>
      </c>
      <c r="F386" s="51">
        <v>850499344.37</v>
      </c>
      <c r="G386" s="52">
        <f t="shared" si="9"/>
        <v>128519444.2700001</v>
      </c>
    </row>
    <row r="387" spans="2:9" s="35" customFormat="1" outlineLevel="2" x14ac:dyDescent="0.25">
      <c r="B387" s="48" t="s">
        <v>39</v>
      </c>
      <c r="C387" s="49">
        <v>901021565</v>
      </c>
      <c r="D387" s="50" t="s">
        <v>254</v>
      </c>
      <c r="E387" s="51">
        <v>474424039</v>
      </c>
      <c r="F387" s="51">
        <v>801063336</v>
      </c>
      <c r="G387" s="52">
        <f t="shared" si="9"/>
        <v>326639297</v>
      </c>
    </row>
    <row r="388" spans="2:9" s="35" customFormat="1" outlineLevel="2" x14ac:dyDescent="0.25">
      <c r="B388" s="48" t="s">
        <v>39</v>
      </c>
      <c r="C388" s="49">
        <v>901093846</v>
      </c>
      <c r="D388" s="50" t="s">
        <v>175</v>
      </c>
      <c r="E388" s="51">
        <v>1958056326.8</v>
      </c>
      <c r="F388" s="51">
        <v>1943584751.2999997</v>
      </c>
      <c r="G388" s="52">
        <f t="shared" si="9"/>
        <v>-14471575.500000238</v>
      </c>
    </row>
    <row r="389" spans="2:9" s="35" customFormat="1" ht="15.75" outlineLevel="2" thickBot="1" x14ac:dyDescent="0.3">
      <c r="B389" s="48" t="s">
        <v>39</v>
      </c>
      <c r="C389" s="49">
        <v>901097473</v>
      </c>
      <c r="D389" s="50" t="s">
        <v>90</v>
      </c>
      <c r="E389" s="51">
        <v>3778786222.8474998</v>
      </c>
      <c r="F389" s="51">
        <v>4780654461.9075003</v>
      </c>
      <c r="G389" s="52">
        <f t="shared" si="9"/>
        <v>1001868239.0600004</v>
      </c>
    </row>
    <row r="390" spans="2:9" s="35" customFormat="1" ht="15.75" outlineLevel="1" thickBot="1" x14ac:dyDescent="0.3">
      <c r="B390" s="63" t="s">
        <v>246</v>
      </c>
      <c r="C390" s="77"/>
      <c r="D390" s="78"/>
      <c r="E390" s="79">
        <f>SUBTOTAL(9,E344:E389)</f>
        <v>79412975976.997513</v>
      </c>
      <c r="F390" s="79">
        <f>SUBTOTAL(9,F344:F389)</f>
        <v>85671271482.497528</v>
      </c>
      <c r="G390" s="80">
        <f>SUBTOTAL(9,G344:G389)</f>
        <v>6258295505.5000162</v>
      </c>
    </row>
    <row r="391" spans="2:9" s="35" customFormat="1" ht="15.75" thickBot="1" x14ac:dyDescent="0.3">
      <c r="B391" s="63" t="s">
        <v>297</v>
      </c>
      <c r="C391" s="77"/>
      <c r="D391" s="78"/>
      <c r="E391" s="79">
        <f>SUBTOTAL(9,E6:E389)</f>
        <v>246876056289.71356</v>
      </c>
      <c r="F391" s="79">
        <f>SUBTOTAL(9,F6:F389)</f>
        <v>248728683236.43311</v>
      </c>
      <c r="G391" s="80">
        <f>SUBTOTAL(9,G6:G389)</f>
        <v>1852626946.7197084</v>
      </c>
      <c r="I391" s="105"/>
    </row>
    <row r="392" spans="2:9" s="35" customFormat="1" ht="15.75" thickBot="1" x14ac:dyDescent="0.3">
      <c r="B392" s="45"/>
      <c r="C392" s="46"/>
      <c r="D392" s="45"/>
      <c r="E392" s="47"/>
      <c r="F392" s="47"/>
      <c r="G392" s="47"/>
    </row>
    <row r="393" spans="2:9" s="35" customFormat="1" ht="15.75" outlineLevel="2" thickBot="1" x14ac:dyDescent="0.3">
      <c r="B393" s="99" t="s">
        <v>333</v>
      </c>
      <c r="C393" s="100"/>
      <c r="D393" s="101"/>
      <c r="E393" s="102">
        <v>6035765090.04</v>
      </c>
      <c r="F393" s="102">
        <v>6788331683.7099991</v>
      </c>
      <c r="G393" s="103">
        <f t="shared" ref="G393" si="10">+F393-E393</f>
        <v>752566593.66999912</v>
      </c>
    </row>
    <row r="394" spans="2:9" s="35" customFormat="1" ht="15.75" thickBot="1" x14ac:dyDescent="0.3">
      <c r="B394" s="96"/>
      <c r="C394" s="97"/>
      <c r="D394" s="96"/>
      <c r="E394" s="98"/>
      <c r="F394" s="98"/>
      <c r="G394" s="98"/>
    </row>
    <row r="395" spans="2:9" s="35" customFormat="1" ht="15.75" thickBot="1" x14ac:dyDescent="0.3">
      <c r="B395" s="104" t="s">
        <v>362</v>
      </c>
      <c r="C395" s="77"/>
      <c r="D395" s="77"/>
      <c r="E395" s="79">
        <f>+E393+E391</f>
        <v>252911821379.75357</v>
      </c>
      <c r="F395" s="79">
        <f>+F393+F391</f>
        <v>255517014920.1431</v>
      </c>
      <c r="G395" s="80">
        <f>+G393+G391</f>
        <v>2605193540.3897076</v>
      </c>
    </row>
    <row r="396" spans="2:9" s="35" customFormat="1" x14ac:dyDescent="0.25">
      <c r="B396" s="45"/>
      <c r="C396" s="46"/>
      <c r="D396" s="45"/>
      <c r="E396" s="47"/>
      <c r="F396" s="47"/>
      <c r="G396" s="47"/>
    </row>
    <row r="397" spans="2:9" s="35" customFormat="1" x14ac:dyDescent="0.25">
      <c r="B397" s="45"/>
      <c r="C397" s="46"/>
      <c r="D397" s="45"/>
      <c r="E397" s="47"/>
      <c r="F397" s="47"/>
      <c r="G397" s="47"/>
    </row>
    <row r="398" spans="2:9" s="35" customFormat="1" x14ac:dyDescent="0.25">
      <c r="B398" s="45"/>
      <c r="C398" s="46"/>
      <c r="D398" s="45"/>
      <c r="E398" s="47"/>
      <c r="F398" s="47"/>
      <c r="G398" s="47"/>
    </row>
    <row r="399" spans="2:9" s="35" customFormat="1" x14ac:dyDescent="0.25">
      <c r="B399" s="45"/>
      <c r="C399" s="46"/>
      <c r="D399" s="45"/>
      <c r="E399" s="47"/>
      <c r="F399" s="47"/>
      <c r="G399" s="47"/>
    </row>
    <row r="400" spans="2:9" s="35" customFormat="1" x14ac:dyDescent="0.25">
      <c r="B400" s="45"/>
      <c r="C400" s="46"/>
      <c r="D400" s="45"/>
      <c r="E400" s="47"/>
      <c r="F400" s="47"/>
      <c r="G400" s="47"/>
    </row>
    <row r="401" spans="2:7" s="35" customFormat="1" x14ac:dyDescent="0.25">
      <c r="B401" s="45"/>
      <c r="C401" s="46"/>
      <c r="D401" s="45"/>
      <c r="E401" s="47"/>
      <c r="F401" s="47"/>
      <c r="G401" s="47"/>
    </row>
    <row r="402" spans="2:7" s="35" customFormat="1" x14ac:dyDescent="0.25">
      <c r="B402" s="45"/>
      <c r="C402" s="46"/>
      <c r="D402" s="45"/>
      <c r="E402" s="47"/>
      <c r="F402" s="47"/>
      <c r="G402" s="47"/>
    </row>
    <row r="403" spans="2:7" s="35" customFormat="1" x14ac:dyDescent="0.25">
      <c r="B403" s="45"/>
      <c r="C403" s="46"/>
      <c r="D403" s="45"/>
      <c r="E403" s="47"/>
      <c r="F403" s="47"/>
      <c r="G403" s="47"/>
    </row>
    <row r="404" spans="2:7" s="35" customFormat="1" x14ac:dyDescent="0.25">
      <c r="B404" s="45"/>
      <c r="C404" s="46"/>
      <c r="D404" s="45"/>
      <c r="E404" s="47"/>
      <c r="F404" s="47"/>
      <c r="G404" s="47"/>
    </row>
    <row r="405" spans="2:7" s="35" customFormat="1" x14ac:dyDescent="0.25">
      <c r="B405" s="45"/>
      <c r="C405" s="46"/>
      <c r="D405" s="45"/>
      <c r="E405" s="47"/>
      <c r="F405" s="47"/>
      <c r="G405" s="47"/>
    </row>
    <row r="406" spans="2:7" s="35" customFormat="1" x14ac:dyDescent="0.25">
      <c r="B406" s="45"/>
      <c r="C406" s="46"/>
      <c r="D406" s="45"/>
      <c r="E406" s="47"/>
      <c r="F406" s="47"/>
      <c r="G406" s="47"/>
    </row>
    <row r="407" spans="2:7" s="35" customFormat="1" x14ac:dyDescent="0.25">
      <c r="B407" s="45"/>
      <c r="C407" s="46"/>
      <c r="D407" s="45"/>
      <c r="E407" s="47"/>
      <c r="F407" s="47"/>
      <c r="G407" s="47"/>
    </row>
    <row r="408" spans="2:7" s="35" customFormat="1" x14ac:dyDescent="0.25">
      <c r="B408" s="45"/>
      <c r="C408" s="46"/>
      <c r="D408" s="45"/>
      <c r="E408" s="47"/>
      <c r="F408" s="47"/>
      <c r="G408" s="47"/>
    </row>
    <row r="409" spans="2:7" x14ac:dyDescent="0.25">
      <c r="B409" s="106" t="s">
        <v>300</v>
      </c>
      <c r="C409" s="106"/>
    </row>
    <row r="410" spans="2:7" x14ac:dyDescent="0.25">
      <c r="B410" s="70" t="s">
        <v>299</v>
      </c>
      <c r="C410" s="71"/>
    </row>
    <row r="411" spans="2:7" x14ac:dyDescent="0.25">
      <c r="B411" s="70" t="s">
        <v>264</v>
      </c>
      <c r="C411" s="71"/>
    </row>
    <row r="412" spans="2:7" x14ac:dyDescent="0.25">
      <c r="B412" s="70"/>
      <c r="C412" s="71"/>
    </row>
    <row r="413" spans="2:7" x14ac:dyDescent="0.25">
      <c r="B413" s="70"/>
      <c r="C413" s="71"/>
    </row>
    <row r="414" spans="2:7" x14ac:dyDescent="0.25">
      <c r="B414" s="72" t="s">
        <v>265</v>
      </c>
      <c r="C414" s="71"/>
    </row>
    <row r="415" spans="2:7" x14ac:dyDescent="0.25">
      <c r="B415" s="70" t="s">
        <v>298</v>
      </c>
      <c r="C415" s="71"/>
    </row>
    <row r="416" spans="2:7" x14ac:dyDescent="0.25">
      <c r="B416" s="70" t="s">
        <v>264</v>
      </c>
      <c r="C416" s="71"/>
    </row>
    <row r="417" spans="2:3" x14ac:dyDescent="0.25">
      <c r="B417" s="70"/>
      <c r="C417" s="70"/>
    </row>
    <row r="418" spans="2:3" x14ac:dyDescent="0.25">
      <c r="B418" s="70"/>
      <c r="C418" s="70"/>
    </row>
    <row r="419" spans="2:3" x14ac:dyDescent="0.25">
      <c r="B419" s="35"/>
    </row>
    <row r="420" spans="2:3" x14ac:dyDescent="0.25">
      <c r="B420" s="35"/>
    </row>
  </sheetData>
  <autoFilter ref="B5:G390" xr:uid="{B0887D36-DCEA-4AA5-A493-3C807ED3D922}"/>
  <mergeCells count="1">
    <mergeCell ref="B409:C409"/>
  </mergeCells>
  <conditionalFormatting sqref="G394">
    <cfRule type="cellIs" dxfId="1" priority="2" operator="greaterThan">
      <formula>0</formula>
    </cfRule>
  </conditionalFormatting>
  <conditionalFormatting sqref="G393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Enero_2022</vt:lpstr>
      <vt:lpstr>2021-2022</vt:lpstr>
      <vt:lpstr>Enero_2022!Títulos_a_imprimir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2022-02-16T21:02:25Z</dcterms:modified>
</cp:coreProperties>
</file>